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PS.0012\"/>
    </mc:Choice>
  </mc:AlternateContent>
  <bookViews>
    <workbookView xWindow="0" yWindow="0" windowWidth="25230" windowHeight="12000" tabRatio="83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сведения'!$A$21:$WVH$78</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F28" i="19" l="1"/>
  <c r="G46" i="16" l="1"/>
  <c r="G35" i="16" l="1"/>
  <c r="H31" i="16"/>
  <c r="G32" i="16" s="1"/>
  <c r="H32" i="16" s="1"/>
  <c r="G33" i="16" l="1"/>
  <c r="G37" i="16" s="1"/>
  <c r="H37" i="16" s="1"/>
  <c r="H35" i="16"/>
  <c r="G39" i="16" s="1"/>
  <c r="H33" i="16" l="1"/>
  <c r="H39" i="16"/>
  <c r="G40" i="16" s="1"/>
  <c r="H40" i="16" l="1"/>
  <c r="G43" i="16" s="1"/>
  <c r="H43" i="16" l="1"/>
  <c r="H44" i="16" s="1"/>
  <c r="G44" i="16"/>
  <c r="G42" i="16"/>
  <c r="H42" i="16" s="1"/>
  <c r="G45" i="16"/>
  <c r="H45" i="16" s="1"/>
  <c r="G47" i="16" s="1"/>
  <c r="H50" i="16"/>
  <c r="G50" i="16" s="1"/>
  <c r="G49" i="16" l="1"/>
  <c r="H49" i="16" s="1"/>
  <c r="G51" i="16" s="1"/>
  <c r="H51" i="16" s="1"/>
  <c r="H47" i="16"/>
  <c r="B27" i="22"/>
  <c r="C48" i="7"/>
  <c r="C24" i="6"/>
  <c r="G53" i="16" l="1"/>
  <c r="H53" i="16" s="1"/>
  <c r="B34" i="22"/>
  <c r="B26" i="22" l="1"/>
  <c r="B54" i="22" l="1"/>
  <c r="B5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 r="C49"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<sst xmlns="http://schemas.openxmlformats.org/spreadsheetml/2006/main" count="1380" uniqueCount="617">
  <si>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</si>
  <si>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</si>
  <si>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</si>
  <si>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</si>
  <si>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</si>
  <si>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</si>
  <si>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</si>
  <si>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</si>
  <si>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</si>
  <si>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</si>
  <si>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</si>
  <si>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</si>
  <si>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</si>
  <si>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</si>
  <si>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</si>
  <si>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</si>
  <si>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</si>
  <si>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</si>
  <si>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</si>
  <si>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</si>
  <si>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</si>
  <si>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</si>
  <si>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</si>
  <si>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</si>
  <si>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</si>
  <si>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</si>
  <si>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</si>
  <si>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</si>
  <si>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</si>
  <si>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</si>
  <si>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</si>
  <si>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</si>
  <si>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</si>
  <si>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</si>
  <si>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</si>
  <si>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</si>
  <si>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</si>
  <si>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</si>
  <si>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</si>
  <si>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</si>
  <si>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</si>
  <si>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</si>
  <si>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</si>
  <si>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</si>
  <si>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</si>
  <si>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</si>
  <si>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</si>
  <si>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</si>
  <si>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</si>
  <si>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</si>
  <si>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</si>
  <si>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</si>
  <si>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</si>
  <si>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</si>
  <si>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</si>
  <si>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</si>
  <si>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</si>
  <si>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</si>
  <si>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</si>
  <si>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</si>
  <si>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</si>
  <si>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</si>
  <si>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</si>
  <si>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</si>
  <si>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</si>
  <si>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</si>
  <si>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</si>
  <si>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</si>
  <si>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</si>
  <si>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</si>
  <si>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</si>
  <si>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</si>
  <si>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</si>
  <si>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</si>
  <si>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</si>
  <si>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</si>
  <si>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</si>
  <si>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</si>
  <si>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</si>
  <si>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</si>
  <si>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</si>
  <si>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</si>
  <si>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</si>
  <si>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</si>
  <si>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</si>
  <si>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</si>
  <si>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</si>
  <si>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</si>
  <si>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</si>
  <si>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</si>
  <si>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</si>
  <si>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</si>
  <si>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</si>
  <si>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</si>
  <si>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</si>
  <si>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</si>
  <si>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</si>
  <si>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</si>
  <si>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</si>
  <si>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</si>
  <si>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</si>
  <si>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</si>
  <si>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</si>
  <si>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</si>
  <si>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</si>
  <si>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</si>
  <si>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</si>
  <si>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</si>
  <si>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</si>
  <si>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</si>
  <si>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</si>
  <si>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</si>
  <si>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</si>
  <si>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</si>
  <si>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</si>
  <si>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</si>
  <si>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</si>
  <si>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</si>
  <si>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</si>
  <si>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</si>
  <si>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</si>
  <si>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</si>
  <si>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</si>
  <si>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</si>
  <si>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</si>
  <si>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</si>
  <si>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</si>
  <si>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</si>
  <si>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</si>
  <si>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</si>
  <si>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</si>
  <si>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</si>
  <si>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</si>
  <si>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</si>
  <si>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</si>
  <si>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</si>
  <si>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</si>
  <si>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</si>
  <si>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</si>
  <si>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</si>
  <si>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</si>
  <si>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</si>
  <si>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</si>
  <si>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</si>
  <si>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</si>
  <si>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</si>
  <si>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</si>
  <si>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</si>
  <si>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</si>
  <si>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</si>
  <si>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</si>
  <si>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</si>
  <si>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</si>
  <si>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</si>
  <si>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</si>
  <si>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</si>
  <si>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</si>
  <si>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</si>
  <si>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</si>
  <si>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</si>
  <si>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</si>
  <si>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</si>
  <si>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</si>
  <si>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</si>
  <si>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</si>
  <si>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</si>
  <si>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</si>
  <si>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</si>
  <si>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</si>
  <si>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</si>
  <si>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</si>
  <si>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</si>
  <si>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</si>
  <si>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</si>
  <si>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</si>
  <si>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</si>
  <si>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</si>
  <si>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</si>
  <si>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</si>
  <si>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</si>
  <si>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</si>
  <si>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</si>
  <si>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</si>
  <si>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</si>
  <si>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</si>
  <si>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</si>
  <si>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</si>
  <si>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</si>
  <si>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</si>
  <si>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</si>
  <si>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</si>
  <si>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</si>
  <si>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</si>
  <si>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</si>
  <si>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</si>
  <si>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</si>
  <si>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</si>
  <si>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</si>
  <si>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</si>
  <si>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</si>
  <si>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</si>
  <si>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</si>
  <si>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</si>
  <si>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</si>
  <si>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</si>
  <si>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</si>
  <si>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</si>
  <si>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</si>
  <si>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</si>
  <si>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</si>
  <si>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</si>
  <si>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</si>
  <si>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</si>
  <si>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</si>
  <si>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</si>
  <si>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</si>
  <si>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</si>
  <si>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</si>
  <si>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</si>
  <si>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</si>
  <si>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</si>
  <si>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</si>
  <si>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</si>
  <si>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</si>
  <si>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</si>
  <si>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</si>
  <si>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</si>
  <si>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</si>
  <si>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</si>
  <si>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</si>
  <si>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</si>
  <si>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</si>
  <si>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</si>
  <si>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</si>
  <si>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</si>
  <si>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</si>
  <si>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</si>
  <si>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</si>
  <si>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</si>
  <si>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</si>
  <si>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</si>
  <si>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</si>
  <si>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</si>
  <si>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</si>
  <si>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</si>
  <si>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</si>
  <si>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</si>
  <si>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</si>
  <si>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</si>
  <si>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</si>
  <si>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</si>
  <si>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</si>
  <si>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</si>
  <si>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</si>
  <si>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</si>
  <si>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</si>
  <si>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</si>
  <si>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</si>
  <si>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</si>
  <si>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</si>
  <si>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</si>
  <si>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</si>
  <si>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</si>
  <si>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</si>
  <si>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</si>
  <si>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</si>
  <si>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</si>
  <si>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</si>
  <si>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</si>
  <si>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</si>
  <si>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</si>
  <si>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</si>
  <si>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</si>
  <si>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</si>
  <si>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</si>
  <si>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</si>
  <si>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</si>
  <si>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</si>
  <si>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</si>
  <si>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</si>
  <si>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</si>
  <si>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</si>
  <si>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</si>
  <si>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</si>
  <si>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</si>
  <si>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</si>
  <si>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</si>
  <si>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</si>
  <si>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</si>
  <si>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</si>
  <si>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</si>
  <si>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</si>
  <si>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</si>
  <si>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</si>
  <si>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</si>
  <si>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</si>
  <si>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</si>
  <si>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</si>
  <si>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</si>
  <si>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</si>
  <si>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</si>
  <si>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</si>
  <si>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</si>
  <si>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</si>
  <si>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</si>
  <si>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</si>
  <si>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</si>
  <si>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</si>
  <si>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</si>
  <si>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</si>
  <si>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</si>
  <si>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</si>
  <si>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</si>
  <si>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</si>
  <si>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</si>
  <si>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</si>
  <si>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</si>
  <si>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</si>
  <si>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</si>
  <si>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</si>
  <si>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</si>
  <si>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</si>
  <si>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</si>
  <si>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</si>
  <si>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</si>
  <si>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</si>
  <si>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</si>
  <si>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</si>
  <si>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</si>
  <si>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</si>
  <si>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</si>
  <si>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</si>
  <si>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</si>
  <si>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</si>
  <si>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</si>
  <si>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</si>
  <si>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</si>
  <si>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</si>
  <si>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</si>
  <si>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</si>
  <si>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</si>
  <si>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</si>
  <si>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</si>
  <si>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</si>
  <si>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</si>
  <si>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</si>
  <si>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</si>
  <si>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</si>
  <si>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</si>
  <si>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</si>
  <si>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</si>
  <si>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</si>
  <si>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</si>
  <si>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</si>
  <si>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</si>
  <si>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</si>
  <si>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</si>
  <si>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</si>
  <si>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</si>
  <si>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</si>
  <si>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</si>
  <si>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</si>
  <si>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</si>
  <si>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</si>
  <si>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</si>
  <si>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</si>
  <si>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</si>
  <si>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</si>
  <si>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</si>
  <si>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</si>
  <si>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</si>
  <si>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</si>
  <si>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</si>
  <si>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</si>
  <si>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</si>
  <si>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</si>
  <si>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</si>
  <si>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</si>
  <si>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</si>
  <si>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</si>
  <si>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</si>
  <si>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</si>
  <si>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</si>
  <si>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</si>
  <si>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</si>
  <si>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</si>
  <si>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</si>
  <si>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</si>
  <si>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</si>
  <si>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</si>
  <si>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</si>
  <si>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</si>
  <si>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</si>
  <si>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</si>
  <si>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</si>
  <si>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</si>
  <si>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</si>
  <si>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</si>
  <si>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</si>
  <si>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</si>
  <si>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</si>
  <si>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</si>
  <si>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</si>
  <si>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</si>
  <si>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</si>
  <si>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</si>
  <si>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</si>
  <si>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</si>
  <si>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</si>
  <si>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</si>
  <si>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</si>
  <si>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</si>
  <si>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</si>
  <si>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</si>
  <si>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</si>
  <si>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</si>
  <si>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</si>
  <si>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</si>
  <si>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</si>
  <si>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</si>
  <si>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</si>
  <si>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</si>
  <si>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</si>
  <si>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</si>
  <si>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</si>
  <si>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</si>
  <si>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</si>
  <si>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</si>
  <si>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</si>
  <si>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</si>
  <si>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</si>
  <si>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</si>
  <si>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</si>
  <si>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</si>
  <si>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</si>
  <si>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</si>
  <si>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</si>
  <si>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</si>
  <si>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</si>
  <si>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</si>
  <si>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</si>
  <si>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</si>
  <si>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</si>
  <si>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</si>
  <si>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</si>
  <si>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</si>
  <si>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</si>
  <si>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</si>
  <si>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</si>
  <si>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</si>
  <si>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</si>
  <si>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</si>
  <si>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</si>
  <si>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</si>
  <si>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</si>
  <si>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</si>
  <si>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</si>
  <si>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</si>
  <si>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</si>
  <si>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</si>
  <si>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</si>
  <si>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</si>
  <si>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</si>
  <si>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</si>
  <si>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</si>
  <si>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</si>
  <si>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</si>
  <si>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</si>
  <si>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</si>
  <si>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</si>
  <si>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</si>
  <si>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</si>
  <si>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</si>
  <si>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</si>
  <si>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</si>
  <si>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</si>
  <si>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</si>
  <si>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</si>
  <si>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</si>
  <si>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</si>
  <si>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</si>
  <si>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</si>
  <si>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</si>
  <si>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</si>
  <si>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</si>
  <si>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</si>
  <si>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</si>
  <si>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</si>
  <si>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</si>
  <si>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</si>
  <si>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</si>
  <si>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</si>
  <si>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</si>
  <si>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</si>
  <si>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</si>
  <si>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</si>
  <si>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</si>
  <si>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</si>
  <si>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</si>
  <si>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</si>
  <si>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</si>
  <si>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</si>
  <si>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</si>
  <si>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</si>
  <si>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</si>
  <si>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</si>
  <si>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</si>
  <si>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</si>
  <si>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</si>
  <si>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</si>
  <si>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</si>
  <si>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</si>
  <si>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</si>
  <si>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</si>
  <si>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</si>
  <si>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</si>
  <si>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</si>
  <si>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</si>
  <si>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</si>
  <si>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</si>
  <si>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</si>
  <si>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</si>
  <si>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</si>
  <si>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</si>
  <si>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</si>
  <si>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</si>
  <si>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</si>
  <si>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</si>
  <si>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</si>
  <si>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</si>
  <si>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</si>
  <si>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</si>
  <si>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</si>
  <si>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</si>
  <si>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</si>
  <si>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</si>
  <si>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</si>
  <si>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</si>
  <si>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</si>
  <si>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</si>
  <si>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</si>
  <si>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</si>
  <si>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</si>
  <si>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</si>
  <si>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</si>
  <si>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</si>
  <si>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</si>
  <si>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</si>
  <si>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</si>
  <si>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</si>
  <si>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</si>
  <si>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</si>
  <si>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</si>
  <si>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</si>
  <si>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</si>
  <si>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</si>
  <si>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</si>
  <si>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</si>
  <si>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</si>
  <si>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</si>
  <si>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</si>
  <si>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</si>
  <si>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</si>
  <si>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</si>
  <si>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</si>
  <si>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</si>
  <si>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</si>
  <si>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</si>
  <si>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</si>
  <si>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</si>
  <si>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</si>
  <si>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</si>
  <si>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</si>
  <si>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</si>
  <si>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</si>
  <si>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</si>
  <si>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 года с НДС, млн. руб.</t>
  </si>
  <si>
    <t>Расчет плановой стоимости</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</si>
  <si>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</si>
  <si>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</si>
  <si>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</si>
  <si>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</si>
  <si>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</si>
  <si>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</si>
  <si>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</si>
  <si>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</si>
  <si>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П</t>
  </si>
  <si>
    <t>не подошел срок</t>
  </si>
  <si>
    <t>определится проектом</t>
  </si>
  <si>
    <t>Реализация проекта в установленные сроки</t>
  </si>
  <si>
    <t>08.08.2024-17.10.2024</t>
  </si>
  <si>
    <t>2 шт.</t>
  </si>
  <si>
    <t xml:space="preserve">Факт 2022 года </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</si>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</sst>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7"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7" applyNumberFormat="1" applyFont="1" applyFill="1" applyBorder="1" applyAlignment="1">
      <alignment horizontal="justify" vertical="top" wrapText="1"/>
    </xf>
    <xf numFmtId="171" fontId="41" fillId="0" borderId="29" xfId="67"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7"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38" fillId="0" borderId="0" xfId="50" applyFont="1"/>
    <xf numFmtId="0" fontId="72" fillId="0" borderId="0" xfId="50" applyFont="1"/>
    <xf numFmtId="0" fontId="73" fillId="0" borderId="0" xfId="50" applyFont="1"/>
    <xf numFmtId="0" fontId="73" fillId="0" borderId="0" xfId="50" applyFont="1" applyBorder="1" applyAlignment="1">
      <alignment vertic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71" fillId="0" borderId="37" xfId="50" applyFont="1" applyBorder="1" applyAlignment="1">
      <alignment vertical="center"/>
    </xf>
    <xf numFmtId="0" fontId="71" fillId="0" borderId="0" xfId="50" applyFont="1" applyBorder="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73" fillId="0" borderId="0" xfId="50" applyNumberFormat="1" applyFont="1" applyBorder="1" applyAlignment="1">
      <alignment vertical="center"/>
    </xf>
    <xf numFmtId="49" fontId="72" fillId="0" borderId="0" xfId="50" applyNumberFormat="1" applyFont="1" applyBorder="1" applyAlignment="1">
      <alignment vertical="center"/>
    </xf>
    <xf numFmtId="0" fontId="1" fillId="0" borderId="0" xfId="50" applyBorder="1" applyAlignment="1">
      <alignment vertical="center"/>
    </xf>
    <xf numFmtId="0" fontId="1" fillId="0" borderId="0" xfId="50" applyBorder="1"/>
    <xf numFmtId="0" fontId="7" fillId="0" borderId="1" xfId="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Fill="1" applyBorder="1"/>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31913949.211925134</c:v>
              </c:pt>
              <c:pt idx="1">
                <c:v>71674318.86978519</c:v>
              </c:pt>
              <c:pt idx="2">
                <c:v>107773053.43555504</c:v>
              </c:pt>
              <c:pt idx="3">
                <c:v>140546665.49280441</c:v>
              </c:pt>
              <c:pt idx="4">
                <c:v>170300831.42437512</c:v>
              </c:pt>
              <c:pt idx="5">
                <c:v>197313205.38326699</c:v>
              </c:pt>
              <c:pt idx="6">
                <c:v>221835978.15797326</c:v>
              </c:pt>
              <c:pt idx="7">
                <c:v>244098203.524028</c:v>
              </c:pt>
              <c:pt idx="8">
                <c:v>264307913.30835584</c:v>
              </c:pt>
              <c:pt idx="9">
                <c:v>282654039.9128533</c:v>
              </c:pt>
              <c:pt idx="10">
                <c:v>299262257.4488796</c:v>
              </c:pt>
            </c:numLit>
          </c:val>
          <c:smooth val="0"/>
          <c:extLst>
            <c:ext xmlns:c16="http://schemas.microsoft.com/office/drawing/2014/chart" uri="{C3380CC4-5D6E-409C-BE32-E72D297353CC}">
              <c16:uniqueId val="{00000000-91FA-425C-ABBC-C8CE44EB9776}"/>
            </c:ext>
          </c:extLst>
        </c:ser>
        <c:ser>
          <c:idx val="0"/>
          <c:order val="1"/>
          <c:tx>
            <c:v>Накопленный ЧДП</c:v>
          </c:tx>
          <c:marker>
            <c:symbol val="none"/>
          </c:marker>
          <c:val>
            <c:numLit>
              <c:formatCode>General</c:formatCode>
              <c:ptCount val="11"/>
              <c:pt idx="0">
                <c:v>37941938.73053503</c:v>
              </c:pt>
              <c:pt idx="1">
                <c:v>89162240.933031812</c:v>
              </c:pt>
              <c:pt idx="2">
                <c:v>141943477.73437917</c:v>
              </c:pt>
              <c:pt idx="3">
                <c:v>196332062.05979317</c:v>
              </c:pt>
              <c:pt idx="4">
                <c:v>252375799.30704382</c:v>
              </c:pt>
              <c:pt idx="5">
                <c:v>310123928.92983741</c:v>
              </c:pt>
              <c:pt idx="6">
                <c:v>369627167.65191954</c:v>
              </c:pt>
              <c:pt idx="7">
                <c:v>430937753.65961099</c:v>
              </c:pt>
              <c:pt idx="8">
                <c:v>494109492.42506409</c:v>
              </c:pt>
              <c:pt idx="9">
                <c:v>559197803.34487975</c:v>
              </c:pt>
              <c:pt idx="10">
                <c:v>626074913.96763253</c:v>
              </c:pt>
            </c:numLit>
          </c:val>
          <c:smooth val="0"/>
          <c:extLst>
            <c:ext xmlns:c16="http://schemas.microsoft.com/office/drawing/2014/chart" uri="{C3380CC4-5D6E-409C-BE32-E72D297353CC}">
              <c16:uniqueId val="{00000001-91FA-425C-ABBC-C8CE44EB97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30</xdr:row>
      <xdr:rowOff>206375</xdr:rowOff>
    </xdr:from>
    <xdr:to>
      <xdr:col>14</xdr:col>
      <xdr:colOff>981982</xdr:colOff>
      <xdr:row>44</xdr:row>
      <xdr:rowOff>101064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1" zoomScale="80" zoomScaleNormal="100" zoomScaleSheetLayoutView="80" workbookViewId="0">
      <selection activeCell="C25" sqref="C25:C3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5"/>
      <c r="C1" s="136" t="s">
        <v>69</v>
      </c>
    </row>
    <row r="2" spans="1:19" s="2" customFormat="1" ht="18.75" customHeight="1" x14ac:dyDescent="0.3">
      <c r="A2" s="135"/>
      <c r="C2" s="137" t="s">
        <v>10</v>
      </c>
    </row>
    <row r="3" spans="1:19" s="2" customFormat="1" ht="18.75" x14ac:dyDescent="0.3">
      <c r="A3" s="138"/>
      <c r="C3" s="137" t="s">
        <v>68</v>
      </c>
    </row>
    <row r="4" spans="1:19" s="2" customFormat="1" ht="18.75" x14ac:dyDescent="0.3">
      <c r="A4" s="138"/>
      <c r="E4" s="137"/>
    </row>
    <row r="5" spans="1:19" s="2" customFormat="1" ht="15.75" x14ac:dyDescent="0.25">
      <c r="A5" s="322" t="s">
        <v>568</v>
      </c>
      <c r="B5" s="322"/>
      <c r="C5" s="322"/>
      <c r="D5" s="42"/>
      <c r="E5" s="42"/>
      <c r="F5" s="42"/>
      <c r="G5" s="42"/>
    </row>
    <row r="6" spans="1:19" s="2" customFormat="1" ht="18.75" x14ac:dyDescent="0.3">
      <c r="A6" s="138"/>
      <c r="E6" s="137"/>
    </row>
    <row r="7" spans="1:19" s="2" customFormat="1" ht="18.75" x14ac:dyDescent="0.2">
      <c r="A7" s="326" t="s">
        <v>9</v>
      </c>
      <c r="B7" s="326"/>
      <c r="C7" s="326"/>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327" t="s">
        <v>520</v>
      </c>
      <c r="B9" s="327"/>
      <c r="C9" s="327"/>
      <c r="D9" s="141"/>
      <c r="E9" s="141"/>
      <c r="F9" s="139"/>
      <c r="G9" s="139"/>
      <c r="H9" s="139"/>
      <c r="I9" s="139"/>
      <c r="J9" s="139"/>
      <c r="K9" s="139"/>
      <c r="L9" s="139"/>
      <c r="M9" s="139"/>
      <c r="N9" s="139"/>
      <c r="O9" s="139"/>
      <c r="P9" s="139"/>
      <c r="Q9" s="139"/>
      <c r="R9" s="139"/>
      <c r="S9" s="139"/>
    </row>
    <row r="10" spans="1:19" s="2" customFormat="1" ht="18.75" x14ac:dyDescent="0.2">
      <c r="A10" s="323" t="s">
        <v>8</v>
      </c>
      <c r="B10" s="323"/>
      <c r="C10" s="323"/>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328" t="s">
        <v>613</v>
      </c>
      <c r="B12" s="329"/>
      <c r="C12" s="329"/>
      <c r="D12" s="141"/>
      <c r="E12" s="141"/>
      <c r="F12" s="139"/>
      <c r="G12" s="139"/>
      <c r="H12" s="139"/>
      <c r="I12" s="139"/>
      <c r="J12" s="139"/>
      <c r="K12" s="139"/>
      <c r="L12" s="139"/>
      <c r="M12" s="139"/>
      <c r="N12" s="139"/>
      <c r="O12" s="139"/>
      <c r="P12" s="139"/>
      <c r="Q12" s="139"/>
      <c r="R12" s="139"/>
      <c r="S12" s="139"/>
    </row>
    <row r="13" spans="1:19" s="2" customFormat="1" ht="18.75" x14ac:dyDescent="0.2">
      <c r="A13" s="323" t="s">
        <v>7</v>
      </c>
      <c r="B13" s="323"/>
      <c r="C13" s="323"/>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47" customFormat="1" ht="49.5" customHeight="1" x14ac:dyDescent="0.2">
      <c r="A15" s="330" t="s">
        <v>585</v>
      </c>
      <c r="B15" s="330"/>
      <c r="C15" s="330"/>
      <c r="D15" s="141"/>
      <c r="E15" s="141"/>
      <c r="F15" s="141"/>
      <c r="G15" s="141"/>
      <c r="H15" s="141"/>
      <c r="I15" s="141"/>
      <c r="J15" s="141"/>
      <c r="K15" s="141"/>
      <c r="L15" s="141"/>
      <c r="M15" s="141"/>
      <c r="N15" s="141"/>
      <c r="O15" s="141"/>
      <c r="P15" s="141"/>
      <c r="Q15" s="141"/>
      <c r="R15" s="141"/>
      <c r="S15" s="141"/>
    </row>
    <row r="16" spans="1:19" s="47" customFormat="1" ht="15" customHeight="1" x14ac:dyDescent="0.2">
      <c r="A16" s="323" t="s">
        <v>6</v>
      </c>
      <c r="B16" s="323"/>
      <c r="C16" s="323"/>
      <c r="D16" s="142"/>
      <c r="E16" s="142"/>
      <c r="F16" s="142"/>
      <c r="G16" s="142"/>
      <c r="H16" s="142"/>
      <c r="I16" s="142"/>
      <c r="J16" s="142"/>
      <c r="K16" s="142"/>
      <c r="L16" s="142"/>
      <c r="M16" s="142"/>
      <c r="N16" s="142"/>
      <c r="O16" s="142"/>
      <c r="P16" s="142"/>
      <c r="Q16" s="142"/>
      <c r="R16" s="142"/>
      <c r="S16" s="142"/>
    </row>
    <row r="17" spans="1:19" s="47" customFormat="1" ht="15" customHeight="1" x14ac:dyDescent="0.2">
      <c r="A17" s="144"/>
      <c r="B17" s="144"/>
      <c r="C17" s="144"/>
      <c r="D17" s="144"/>
      <c r="E17" s="144"/>
      <c r="F17" s="144"/>
      <c r="G17" s="144"/>
      <c r="H17" s="144"/>
      <c r="I17" s="144"/>
      <c r="J17" s="144"/>
      <c r="K17" s="144"/>
      <c r="L17" s="144"/>
      <c r="M17" s="144"/>
      <c r="N17" s="144"/>
      <c r="O17" s="144"/>
      <c r="P17" s="144"/>
    </row>
    <row r="18" spans="1:19" s="47" customFormat="1" ht="15" customHeight="1" x14ac:dyDescent="0.2">
      <c r="A18" s="324" t="s">
        <v>487</v>
      </c>
      <c r="B18" s="325"/>
      <c r="C18" s="325"/>
      <c r="D18" s="145"/>
      <c r="E18" s="145"/>
      <c r="F18" s="145"/>
      <c r="G18" s="145"/>
      <c r="H18" s="145"/>
      <c r="I18" s="145"/>
      <c r="J18" s="145"/>
      <c r="K18" s="145"/>
      <c r="L18" s="145"/>
      <c r="M18" s="145"/>
      <c r="N18" s="145"/>
      <c r="O18" s="145"/>
      <c r="P18" s="145"/>
      <c r="Q18" s="145"/>
      <c r="R18" s="145"/>
      <c r="S18" s="145"/>
    </row>
    <row r="19" spans="1:19" s="47" customFormat="1" ht="15" customHeight="1" x14ac:dyDescent="0.2">
      <c r="A19" s="142"/>
      <c r="B19" s="142"/>
      <c r="C19" s="142"/>
      <c r="D19" s="142"/>
      <c r="E19" s="142"/>
      <c r="F19" s="144"/>
      <c r="G19" s="144"/>
      <c r="H19" s="144"/>
      <c r="I19" s="144"/>
      <c r="J19" s="144"/>
      <c r="K19" s="144"/>
      <c r="L19" s="144"/>
      <c r="M19" s="144"/>
      <c r="N19" s="144"/>
      <c r="O19" s="144"/>
      <c r="P19" s="144"/>
    </row>
    <row r="20" spans="1:19" s="47" customFormat="1" ht="39.75" customHeight="1" x14ac:dyDescent="0.2">
      <c r="A20" s="146" t="s">
        <v>5</v>
      </c>
      <c r="B20" s="147" t="s">
        <v>67</v>
      </c>
      <c r="C20" s="46" t="s">
        <v>66</v>
      </c>
      <c r="D20" s="148"/>
      <c r="E20" s="148"/>
      <c r="F20" s="128"/>
      <c r="G20" s="128"/>
      <c r="H20" s="128"/>
      <c r="I20" s="128"/>
      <c r="J20" s="128"/>
      <c r="K20" s="128"/>
      <c r="L20" s="128"/>
      <c r="M20" s="128"/>
      <c r="N20" s="128"/>
      <c r="O20" s="128"/>
      <c r="P20" s="128"/>
      <c r="Q20" s="59"/>
      <c r="R20" s="59"/>
      <c r="S20" s="59"/>
    </row>
    <row r="21" spans="1:19" s="47" customFormat="1" ht="16.5" customHeight="1" x14ac:dyDescent="0.2">
      <c r="A21" s="46">
        <v>1</v>
      </c>
      <c r="B21" s="147">
        <v>2</v>
      </c>
      <c r="C21" s="46">
        <v>3</v>
      </c>
      <c r="D21" s="148"/>
      <c r="E21" s="148"/>
      <c r="F21" s="128"/>
      <c r="G21" s="128"/>
      <c r="H21" s="128"/>
      <c r="I21" s="128"/>
      <c r="J21" s="128"/>
      <c r="K21" s="128"/>
      <c r="L21" s="128"/>
      <c r="M21" s="128"/>
      <c r="N21" s="128"/>
      <c r="O21" s="128"/>
      <c r="P21" s="128"/>
      <c r="Q21" s="59"/>
      <c r="R21" s="59"/>
      <c r="S21" s="59"/>
    </row>
    <row r="22" spans="1:19" s="47" customFormat="1" ht="39" customHeight="1" x14ac:dyDescent="0.2">
      <c r="A22" s="4" t="s">
        <v>65</v>
      </c>
      <c r="B22" s="149" t="s">
        <v>331</v>
      </c>
      <c r="C22" s="150" t="s">
        <v>505</v>
      </c>
      <c r="D22" s="148"/>
      <c r="E22" s="148"/>
      <c r="F22" s="128"/>
      <c r="G22" s="128"/>
      <c r="H22" s="128"/>
      <c r="I22" s="128"/>
      <c r="J22" s="128"/>
      <c r="K22" s="128"/>
      <c r="L22" s="128"/>
      <c r="M22" s="128"/>
      <c r="N22" s="128"/>
      <c r="O22" s="128"/>
      <c r="P22" s="128"/>
      <c r="Q22" s="59"/>
      <c r="R22" s="59"/>
      <c r="S22" s="59"/>
    </row>
    <row r="23" spans="1:19" s="47" customFormat="1" ht="41.25" customHeight="1" x14ac:dyDescent="0.2">
      <c r="A23" s="4" t="s">
        <v>63</v>
      </c>
      <c r="B23" s="6" t="s">
        <v>64</v>
      </c>
      <c r="C23" s="150" t="s">
        <v>506</v>
      </c>
      <c r="D23" s="148"/>
      <c r="E23" s="148"/>
      <c r="F23" s="128"/>
      <c r="G23" s="128"/>
      <c r="H23" s="128"/>
      <c r="I23" s="128"/>
      <c r="J23" s="128"/>
      <c r="K23" s="128"/>
      <c r="L23" s="128"/>
      <c r="M23" s="128"/>
      <c r="N23" s="128"/>
      <c r="O23" s="128"/>
      <c r="P23" s="128"/>
      <c r="Q23" s="59"/>
      <c r="R23" s="59"/>
      <c r="S23" s="59"/>
    </row>
    <row r="24" spans="1:19" s="47" customFormat="1" ht="22.5" customHeight="1" x14ac:dyDescent="0.2">
      <c r="A24" s="319"/>
      <c r="B24" s="320"/>
      <c r="C24" s="321"/>
      <c r="D24" s="148"/>
      <c r="E24" s="148"/>
      <c r="F24" s="128"/>
      <c r="G24" s="128"/>
      <c r="H24" s="128"/>
      <c r="I24" s="128"/>
      <c r="J24" s="128"/>
      <c r="K24" s="128"/>
      <c r="L24" s="128"/>
      <c r="M24" s="128"/>
      <c r="N24" s="128"/>
      <c r="O24" s="128"/>
      <c r="P24" s="128"/>
      <c r="Q24" s="59"/>
      <c r="R24" s="59"/>
      <c r="S24" s="59"/>
    </row>
    <row r="25" spans="1:19" s="47" customFormat="1" ht="58.5" customHeight="1" x14ac:dyDescent="0.2">
      <c r="A25" s="4" t="s">
        <v>62</v>
      </c>
      <c r="B25" s="40" t="s">
        <v>436</v>
      </c>
      <c r="C25" s="150" t="s">
        <v>514</v>
      </c>
      <c r="D25" s="148"/>
      <c r="E25" s="128"/>
      <c r="F25" s="128"/>
      <c r="G25" s="128"/>
      <c r="H25" s="128"/>
      <c r="I25" s="128"/>
      <c r="J25" s="128"/>
      <c r="K25" s="128"/>
      <c r="L25" s="128"/>
      <c r="M25" s="128"/>
      <c r="N25" s="128"/>
      <c r="O25" s="128"/>
      <c r="P25" s="59"/>
      <c r="Q25" s="59"/>
      <c r="R25" s="59"/>
      <c r="S25" s="59"/>
    </row>
    <row r="26" spans="1:19" s="47" customFormat="1" ht="42.75" customHeight="1" x14ac:dyDescent="0.2">
      <c r="A26" s="4" t="s">
        <v>61</v>
      </c>
      <c r="B26" s="40" t="s">
        <v>75</v>
      </c>
      <c r="C26" s="202" t="s">
        <v>511</v>
      </c>
      <c r="D26" s="148"/>
      <c r="E26" s="128"/>
      <c r="F26" s="128"/>
      <c r="G26" s="128"/>
      <c r="H26" s="128"/>
      <c r="I26" s="128"/>
      <c r="J26" s="128"/>
      <c r="K26" s="128"/>
      <c r="L26" s="128"/>
      <c r="M26" s="128"/>
      <c r="N26" s="128"/>
      <c r="O26" s="128"/>
      <c r="P26" s="59"/>
      <c r="Q26" s="59"/>
      <c r="R26" s="59"/>
      <c r="S26" s="59"/>
    </row>
    <row r="27" spans="1:19" s="47" customFormat="1" ht="51.75" customHeight="1" x14ac:dyDescent="0.2">
      <c r="A27" s="4" t="s">
        <v>59</v>
      </c>
      <c r="B27" s="40" t="s">
        <v>74</v>
      </c>
      <c r="C27" s="202" t="s">
        <v>512</v>
      </c>
      <c r="D27" s="148"/>
      <c r="E27" s="128"/>
      <c r="F27" s="128"/>
      <c r="G27" s="128"/>
      <c r="H27" s="128"/>
      <c r="I27" s="128"/>
      <c r="J27" s="128"/>
      <c r="K27" s="128"/>
      <c r="L27" s="128"/>
      <c r="M27" s="128"/>
      <c r="N27" s="128"/>
      <c r="O27" s="128"/>
      <c r="P27" s="59"/>
      <c r="Q27" s="59"/>
      <c r="R27" s="59"/>
      <c r="S27" s="59"/>
    </row>
    <row r="28" spans="1:19" s="47" customFormat="1" ht="42.75" customHeight="1" x14ac:dyDescent="0.2">
      <c r="A28" s="4" t="s">
        <v>58</v>
      </c>
      <c r="B28" s="40" t="s">
        <v>437</v>
      </c>
      <c r="C28" s="202" t="s">
        <v>510</v>
      </c>
      <c r="D28" s="148"/>
      <c r="E28" s="128"/>
      <c r="F28" s="128"/>
      <c r="G28" s="128"/>
      <c r="H28" s="128"/>
      <c r="I28" s="128"/>
      <c r="J28" s="128"/>
      <c r="K28" s="128"/>
      <c r="L28" s="128"/>
      <c r="M28" s="128"/>
      <c r="N28" s="128"/>
      <c r="O28" s="128"/>
      <c r="P28" s="59"/>
      <c r="Q28" s="59"/>
      <c r="R28" s="59"/>
      <c r="S28" s="59"/>
    </row>
    <row r="29" spans="1:19" s="47" customFormat="1" ht="51.75" customHeight="1" x14ac:dyDescent="0.2">
      <c r="A29" s="4" t="s">
        <v>56</v>
      </c>
      <c r="B29" s="40" t="s">
        <v>438</v>
      </c>
      <c r="C29" s="202" t="s">
        <v>510</v>
      </c>
      <c r="D29" s="148"/>
      <c r="E29" s="128"/>
      <c r="F29" s="128"/>
      <c r="G29" s="128"/>
      <c r="H29" s="128"/>
      <c r="I29" s="128"/>
      <c r="J29" s="128"/>
      <c r="K29" s="128"/>
      <c r="L29" s="128"/>
      <c r="M29" s="128"/>
      <c r="N29" s="128"/>
      <c r="O29" s="128"/>
      <c r="P29" s="59"/>
      <c r="Q29" s="59"/>
      <c r="R29" s="59"/>
      <c r="S29" s="59"/>
    </row>
    <row r="30" spans="1:19" s="47" customFormat="1" ht="51.75" customHeight="1" x14ac:dyDescent="0.2">
      <c r="A30" s="4" t="s">
        <v>54</v>
      </c>
      <c r="B30" s="40" t="s">
        <v>439</v>
      </c>
      <c r="C30" s="202" t="s">
        <v>510</v>
      </c>
      <c r="D30" s="148"/>
      <c r="E30" s="128"/>
      <c r="F30" s="128"/>
      <c r="G30" s="128"/>
      <c r="H30" s="128"/>
      <c r="I30" s="128"/>
      <c r="J30" s="128"/>
      <c r="K30" s="128"/>
      <c r="L30" s="128"/>
      <c r="M30" s="128"/>
      <c r="N30" s="128"/>
      <c r="O30" s="128"/>
      <c r="P30" s="59"/>
      <c r="Q30" s="59"/>
      <c r="R30" s="59"/>
      <c r="S30" s="59"/>
    </row>
    <row r="31" spans="1:19" s="47" customFormat="1" ht="51.75" customHeight="1" x14ac:dyDescent="0.2">
      <c r="A31" s="4" t="s">
        <v>73</v>
      </c>
      <c r="B31" s="40" t="s">
        <v>440</v>
      </c>
      <c r="C31" s="202" t="s">
        <v>524</v>
      </c>
      <c r="D31" s="148"/>
      <c r="E31" s="128"/>
      <c r="F31" s="128"/>
      <c r="G31" s="128"/>
      <c r="H31" s="128"/>
      <c r="I31" s="128"/>
      <c r="J31" s="128"/>
      <c r="K31" s="128"/>
      <c r="L31" s="128"/>
      <c r="M31" s="128"/>
      <c r="N31" s="128"/>
      <c r="O31" s="128"/>
      <c r="P31" s="59"/>
      <c r="Q31" s="59"/>
      <c r="R31" s="59"/>
      <c r="S31" s="59"/>
    </row>
    <row r="32" spans="1:19" s="47" customFormat="1" ht="51.75" customHeight="1" x14ac:dyDescent="0.2">
      <c r="A32" s="4" t="s">
        <v>71</v>
      </c>
      <c r="B32" s="40" t="s">
        <v>441</v>
      </c>
      <c r="C32" s="202" t="s">
        <v>510</v>
      </c>
      <c r="D32" s="148"/>
      <c r="E32" s="128"/>
      <c r="F32" s="128"/>
      <c r="G32" s="128"/>
      <c r="H32" s="128"/>
      <c r="I32" s="128"/>
      <c r="J32" s="128"/>
      <c r="K32" s="128"/>
      <c r="L32" s="128"/>
      <c r="M32" s="128"/>
      <c r="N32" s="128"/>
      <c r="O32" s="128"/>
      <c r="P32" s="59"/>
      <c r="Q32" s="59"/>
      <c r="R32" s="59"/>
      <c r="S32" s="59"/>
    </row>
    <row r="33" spans="1:19" s="47" customFormat="1" ht="101.25" customHeight="1" x14ac:dyDescent="0.2">
      <c r="A33" s="4" t="s">
        <v>70</v>
      </c>
      <c r="B33" s="40" t="s">
        <v>442</v>
      </c>
      <c r="C33" s="202" t="s">
        <v>515</v>
      </c>
      <c r="D33" s="148"/>
      <c r="E33" s="128"/>
      <c r="F33" s="128"/>
      <c r="G33" s="128"/>
      <c r="H33" s="128"/>
      <c r="I33" s="128"/>
      <c r="J33" s="128"/>
      <c r="K33" s="128"/>
      <c r="L33" s="128"/>
      <c r="M33" s="128"/>
      <c r="N33" s="128"/>
      <c r="O33" s="128"/>
      <c r="P33" s="59"/>
      <c r="Q33" s="59"/>
      <c r="R33" s="59"/>
      <c r="S33" s="59"/>
    </row>
    <row r="34" spans="1:19" ht="111" customHeight="1" x14ac:dyDescent="0.25">
      <c r="A34" s="4" t="s">
        <v>456</v>
      </c>
      <c r="B34" s="40" t="s">
        <v>443</v>
      </c>
      <c r="C34" s="202" t="s">
        <v>510</v>
      </c>
      <c r="D34" s="151"/>
      <c r="E34" s="151"/>
      <c r="F34" s="151"/>
      <c r="G34" s="151"/>
      <c r="H34" s="151"/>
      <c r="I34" s="151"/>
      <c r="J34" s="151"/>
      <c r="K34" s="151"/>
      <c r="L34" s="151"/>
      <c r="M34" s="151"/>
      <c r="N34" s="151"/>
      <c r="O34" s="151"/>
      <c r="P34" s="151"/>
      <c r="Q34" s="151"/>
      <c r="R34" s="151"/>
      <c r="S34" s="151"/>
    </row>
    <row r="35" spans="1:19" ht="58.5" customHeight="1" x14ac:dyDescent="0.25">
      <c r="A35" s="4" t="s">
        <v>446</v>
      </c>
      <c r="B35" s="40" t="s">
        <v>72</v>
      </c>
      <c r="C35" s="202" t="s">
        <v>510</v>
      </c>
      <c r="D35" s="151"/>
      <c r="E35" s="151"/>
      <c r="F35" s="151"/>
      <c r="G35" s="151"/>
      <c r="H35" s="151"/>
      <c r="I35" s="151"/>
      <c r="J35" s="151"/>
      <c r="K35" s="151"/>
      <c r="L35" s="151"/>
      <c r="M35" s="151"/>
      <c r="N35" s="151"/>
      <c r="O35" s="151"/>
      <c r="P35" s="151"/>
      <c r="Q35" s="151"/>
      <c r="R35" s="151"/>
      <c r="S35" s="151"/>
    </row>
    <row r="36" spans="1:19" ht="51.75" customHeight="1" x14ac:dyDescent="0.25">
      <c r="A36" s="4" t="s">
        <v>457</v>
      </c>
      <c r="B36" s="40" t="s">
        <v>444</v>
      </c>
      <c r="C36" s="202" t="s">
        <v>524</v>
      </c>
      <c r="D36" s="151"/>
      <c r="E36" s="151"/>
      <c r="F36" s="151"/>
      <c r="G36" s="151"/>
      <c r="H36" s="151"/>
      <c r="I36" s="151"/>
      <c r="J36" s="151"/>
      <c r="K36" s="151"/>
      <c r="L36" s="151"/>
      <c r="M36" s="151"/>
      <c r="N36" s="151"/>
      <c r="O36" s="151"/>
      <c r="P36" s="151"/>
      <c r="Q36" s="151"/>
      <c r="R36" s="151"/>
      <c r="S36" s="151"/>
    </row>
    <row r="37" spans="1:19" ht="43.5" customHeight="1" x14ac:dyDescent="0.25">
      <c r="A37" s="4" t="s">
        <v>447</v>
      </c>
      <c r="B37" s="40" t="s">
        <v>445</v>
      </c>
      <c r="C37" s="202" t="s">
        <v>524</v>
      </c>
      <c r="D37" s="151"/>
      <c r="E37" s="151"/>
      <c r="F37" s="151"/>
      <c r="G37" s="151"/>
      <c r="H37" s="151"/>
      <c r="I37" s="151"/>
      <c r="J37" s="151"/>
      <c r="K37" s="151"/>
      <c r="L37" s="151"/>
      <c r="M37" s="151"/>
      <c r="N37" s="151"/>
      <c r="O37" s="151"/>
      <c r="P37" s="151"/>
      <c r="Q37" s="151"/>
      <c r="R37" s="151"/>
      <c r="S37" s="151"/>
    </row>
    <row r="38" spans="1:19" ht="43.5" customHeight="1" x14ac:dyDescent="0.25">
      <c r="A38" s="4" t="s">
        <v>458</v>
      </c>
      <c r="B38" s="40" t="s">
        <v>229</v>
      </c>
      <c r="C38" s="202" t="s">
        <v>510</v>
      </c>
      <c r="D38" s="151"/>
      <c r="E38" s="151"/>
      <c r="F38" s="151"/>
      <c r="G38" s="151"/>
      <c r="H38" s="151"/>
      <c r="I38" s="151"/>
      <c r="J38" s="151"/>
      <c r="K38" s="151"/>
      <c r="L38" s="151"/>
      <c r="M38" s="151"/>
      <c r="N38" s="151"/>
      <c r="O38" s="151"/>
      <c r="P38" s="151"/>
      <c r="Q38" s="151"/>
      <c r="R38" s="151"/>
      <c r="S38" s="151"/>
    </row>
    <row r="39" spans="1:19" ht="23.25" customHeight="1" x14ac:dyDescent="0.25">
      <c r="A39" s="319"/>
      <c r="B39" s="320"/>
      <c r="C39" s="321"/>
      <c r="D39" s="151"/>
      <c r="E39" s="151"/>
      <c r="F39" s="151"/>
      <c r="G39" s="151"/>
      <c r="H39" s="151"/>
      <c r="I39" s="151"/>
      <c r="J39" s="151"/>
      <c r="K39" s="151"/>
      <c r="L39" s="151"/>
      <c r="M39" s="151"/>
      <c r="N39" s="151"/>
      <c r="O39" s="151"/>
      <c r="P39" s="151"/>
      <c r="Q39" s="151"/>
      <c r="R39" s="151"/>
      <c r="S39" s="151"/>
    </row>
    <row r="40" spans="1:19" ht="63" x14ac:dyDescent="0.25">
      <c r="A40" s="4" t="s">
        <v>448</v>
      </c>
      <c r="B40" s="40" t="s">
        <v>500</v>
      </c>
      <c r="C40" s="153" t="s">
        <v>584</v>
      </c>
      <c r="D40" s="151"/>
      <c r="E40" s="151"/>
      <c r="F40" s="151"/>
      <c r="G40" s="151"/>
      <c r="H40" s="151"/>
      <c r="I40" s="151"/>
      <c r="J40" s="151"/>
      <c r="K40" s="151"/>
      <c r="L40" s="151"/>
      <c r="M40" s="151"/>
      <c r="N40" s="151"/>
      <c r="O40" s="151"/>
      <c r="P40" s="151"/>
      <c r="Q40" s="151"/>
      <c r="R40" s="151"/>
      <c r="S40" s="151"/>
    </row>
    <row r="41" spans="1:19" ht="105.75" customHeight="1" x14ac:dyDescent="0.25">
      <c r="A41" s="4" t="s">
        <v>459</v>
      </c>
      <c r="B41" s="40" t="s">
        <v>482</v>
      </c>
      <c r="C41" s="153" t="s">
        <v>509</v>
      </c>
      <c r="D41" s="151"/>
      <c r="E41" s="151"/>
      <c r="F41" s="151"/>
      <c r="G41" s="151"/>
      <c r="H41" s="151"/>
      <c r="I41" s="151"/>
      <c r="J41" s="151"/>
      <c r="K41" s="151"/>
      <c r="L41" s="151"/>
      <c r="M41" s="151"/>
      <c r="N41" s="151"/>
      <c r="O41" s="151"/>
      <c r="P41" s="151"/>
      <c r="Q41" s="151"/>
      <c r="R41" s="151"/>
      <c r="S41" s="151"/>
    </row>
    <row r="42" spans="1:19" ht="83.25" customHeight="1" x14ac:dyDescent="0.25">
      <c r="A42" s="4" t="s">
        <v>449</v>
      </c>
      <c r="B42" s="40" t="s">
        <v>497</v>
      </c>
      <c r="C42" s="154" t="s">
        <v>509</v>
      </c>
      <c r="D42" s="151"/>
      <c r="E42" s="151"/>
      <c r="F42" s="151"/>
      <c r="G42" s="151"/>
      <c r="H42" s="151"/>
      <c r="I42" s="151"/>
      <c r="J42" s="151"/>
      <c r="K42" s="151"/>
      <c r="L42" s="151"/>
      <c r="M42" s="151"/>
      <c r="N42" s="151"/>
      <c r="O42" s="151"/>
      <c r="P42" s="151"/>
      <c r="Q42" s="151"/>
      <c r="R42" s="151"/>
      <c r="S42" s="151"/>
    </row>
    <row r="43" spans="1:19" ht="186" customHeight="1" x14ac:dyDescent="0.25">
      <c r="A43" s="4" t="s">
        <v>462</v>
      </c>
      <c r="B43" s="40" t="s">
        <v>463</v>
      </c>
      <c r="C43" s="154" t="s">
        <v>509</v>
      </c>
      <c r="D43" s="151"/>
      <c r="E43" s="151"/>
      <c r="F43" s="151"/>
      <c r="G43" s="151"/>
      <c r="H43" s="151"/>
      <c r="I43" s="151"/>
      <c r="J43" s="151"/>
      <c r="K43" s="151"/>
      <c r="L43" s="151"/>
      <c r="M43" s="151"/>
      <c r="N43" s="151"/>
      <c r="O43" s="151"/>
      <c r="P43" s="151"/>
      <c r="Q43" s="151"/>
      <c r="R43" s="151"/>
      <c r="S43" s="151"/>
    </row>
    <row r="44" spans="1:19" ht="111" customHeight="1" x14ac:dyDescent="0.25">
      <c r="A44" s="4" t="s">
        <v>450</v>
      </c>
      <c r="B44" s="40" t="s">
        <v>488</v>
      </c>
      <c r="C44" s="154" t="s">
        <v>509</v>
      </c>
      <c r="D44" s="151"/>
      <c r="E44" s="151"/>
      <c r="F44" s="151"/>
      <c r="G44" s="151"/>
      <c r="H44" s="151"/>
      <c r="I44" s="151"/>
      <c r="J44" s="151"/>
      <c r="K44" s="151"/>
      <c r="L44" s="151"/>
      <c r="M44" s="151"/>
      <c r="N44" s="151"/>
      <c r="O44" s="151"/>
      <c r="P44" s="151"/>
      <c r="Q44" s="151"/>
      <c r="R44" s="151"/>
      <c r="S44" s="151"/>
    </row>
    <row r="45" spans="1:19" ht="120" customHeight="1" x14ac:dyDescent="0.25">
      <c r="A45" s="4" t="s">
        <v>483</v>
      </c>
      <c r="B45" s="40" t="s">
        <v>489</v>
      </c>
      <c r="C45" s="154" t="s">
        <v>509</v>
      </c>
      <c r="D45" s="151"/>
      <c r="E45" s="151"/>
      <c r="F45" s="151"/>
      <c r="G45" s="151"/>
      <c r="H45" s="151"/>
      <c r="I45" s="151"/>
      <c r="J45" s="151"/>
      <c r="K45" s="151"/>
      <c r="L45" s="151"/>
      <c r="M45" s="151"/>
      <c r="N45" s="151"/>
      <c r="O45" s="151"/>
      <c r="P45" s="151"/>
      <c r="Q45" s="151"/>
      <c r="R45" s="151"/>
      <c r="S45" s="151"/>
    </row>
    <row r="46" spans="1:19" ht="101.25" customHeight="1" x14ac:dyDescent="0.25">
      <c r="A46" s="4" t="s">
        <v>451</v>
      </c>
      <c r="B46" s="40" t="s">
        <v>490</v>
      </c>
      <c r="C46" s="155" t="s">
        <v>509</v>
      </c>
      <c r="D46" s="151"/>
      <c r="E46" s="151"/>
      <c r="F46" s="151"/>
      <c r="G46" s="151"/>
      <c r="H46" s="151"/>
      <c r="I46" s="151"/>
      <c r="J46" s="151"/>
      <c r="K46" s="151"/>
      <c r="L46" s="151"/>
      <c r="M46" s="151"/>
      <c r="N46" s="151"/>
      <c r="O46" s="151"/>
      <c r="P46" s="151"/>
      <c r="Q46" s="151"/>
      <c r="R46" s="151"/>
      <c r="S46" s="151"/>
    </row>
    <row r="47" spans="1:19" ht="18.75" customHeight="1" x14ac:dyDescent="0.25">
      <c r="A47" s="319"/>
      <c r="B47" s="320"/>
      <c r="C47" s="321"/>
      <c r="D47" s="151"/>
      <c r="E47" s="151"/>
      <c r="F47" s="151"/>
      <c r="G47" s="151"/>
      <c r="H47" s="151"/>
      <c r="I47" s="151"/>
      <c r="J47" s="151"/>
      <c r="K47" s="151"/>
      <c r="L47" s="151"/>
      <c r="M47" s="151"/>
      <c r="N47" s="151"/>
      <c r="O47" s="151"/>
      <c r="P47" s="151"/>
      <c r="Q47" s="151"/>
      <c r="R47" s="151"/>
      <c r="S47" s="151"/>
    </row>
    <row r="48" spans="1:19" ht="75.75" customHeight="1" x14ac:dyDescent="0.25">
      <c r="A48" s="4" t="s">
        <v>484</v>
      </c>
      <c r="B48" s="40" t="s">
        <v>498</v>
      </c>
      <c r="C48" s="203">
        <f>'6.2. Паспорт фин осв ввод'!AC24</f>
        <v>41.314594127603229</v>
      </c>
      <c r="D48" s="151"/>
      <c r="E48" s="151"/>
      <c r="F48" s="151"/>
      <c r="G48" s="151"/>
      <c r="H48" s="151"/>
      <c r="I48" s="151"/>
      <c r="J48" s="151"/>
      <c r="K48" s="151"/>
      <c r="L48" s="151"/>
      <c r="M48" s="151"/>
      <c r="N48" s="151"/>
      <c r="O48" s="151"/>
      <c r="P48" s="151"/>
      <c r="Q48" s="151"/>
      <c r="R48" s="151"/>
      <c r="S48" s="151"/>
    </row>
    <row r="49" spans="1:19" ht="71.25" customHeight="1" x14ac:dyDescent="0.25">
      <c r="A49" s="4" t="s">
        <v>452</v>
      </c>
      <c r="B49" s="40" t="s">
        <v>499</v>
      </c>
      <c r="C49" s="204">
        <f>'6.2. Паспорт фин осв ввод'!AC30</f>
        <v>34.651614440498562</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1"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5"/>
      <c r="S1" s="136" t="s">
        <v>69</v>
      </c>
    </row>
    <row r="2" spans="1:28" s="2" customFormat="1" ht="18.75" customHeight="1" x14ac:dyDescent="0.3">
      <c r="A2" s="135"/>
      <c r="S2" s="137" t="s">
        <v>10</v>
      </c>
    </row>
    <row r="3" spans="1:28" s="2" customFormat="1" ht="18.75" x14ac:dyDescent="0.3">
      <c r="S3" s="137" t="s">
        <v>68</v>
      </c>
    </row>
    <row r="4" spans="1:28" s="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2" customFormat="1" ht="15.75" x14ac:dyDescent="0.2">
      <c r="A5" s="138"/>
    </row>
    <row r="6" spans="1:28" s="2" customFormat="1" ht="18.75" x14ac:dyDescent="0.2">
      <c r="A6" s="326" t="s">
        <v>9</v>
      </c>
      <c r="B6" s="326"/>
      <c r="C6" s="326"/>
      <c r="D6" s="326"/>
      <c r="E6" s="326"/>
      <c r="F6" s="326"/>
      <c r="G6" s="326"/>
      <c r="H6" s="326"/>
      <c r="I6" s="326"/>
      <c r="J6" s="326"/>
      <c r="K6" s="326"/>
      <c r="L6" s="326"/>
      <c r="M6" s="326"/>
      <c r="N6" s="326"/>
      <c r="O6" s="326"/>
      <c r="P6" s="326"/>
      <c r="Q6" s="326"/>
      <c r="R6" s="326"/>
      <c r="S6" s="326"/>
      <c r="T6" s="139"/>
      <c r="U6" s="139"/>
      <c r="V6" s="139"/>
      <c r="W6" s="139"/>
      <c r="X6" s="139"/>
      <c r="Y6" s="139"/>
      <c r="Z6" s="139"/>
      <c r="AA6" s="139"/>
      <c r="AB6" s="139"/>
    </row>
    <row r="7" spans="1:28" s="2" customFormat="1" ht="18.75" x14ac:dyDescent="0.2">
      <c r="A7" s="326"/>
      <c r="B7" s="326"/>
      <c r="C7" s="326"/>
      <c r="D7" s="326"/>
      <c r="E7" s="326"/>
      <c r="F7" s="326"/>
      <c r="G7" s="326"/>
      <c r="H7" s="326"/>
      <c r="I7" s="326"/>
      <c r="J7" s="326"/>
      <c r="K7" s="326"/>
      <c r="L7" s="326"/>
      <c r="M7" s="326"/>
      <c r="N7" s="326"/>
      <c r="O7" s="326"/>
      <c r="P7" s="326"/>
      <c r="Q7" s="326"/>
      <c r="R7" s="326"/>
      <c r="S7" s="326"/>
      <c r="T7" s="139"/>
      <c r="U7" s="139"/>
      <c r="V7" s="139"/>
      <c r="W7" s="139"/>
      <c r="X7" s="139"/>
      <c r="Y7" s="139"/>
      <c r="Z7" s="139"/>
      <c r="AA7" s="139"/>
      <c r="AB7" s="139"/>
    </row>
    <row r="8" spans="1:28" s="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9"/>
      <c r="U8" s="139"/>
      <c r="V8" s="139"/>
      <c r="W8" s="139"/>
      <c r="X8" s="139"/>
      <c r="Y8" s="139"/>
      <c r="Z8" s="139"/>
      <c r="AA8" s="139"/>
      <c r="AB8" s="139"/>
    </row>
    <row r="9" spans="1:28" s="2" customFormat="1" ht="18.75" x14ac:dyDescent="0.2">
      <c r="A9" s="323" t="s">
        <v>8</v>
      </c>
      <c r="B9" s="323"/>
      <c r="C9" s="323"/>
      <c r="D9" s="323"/>
      <c r="E9" s="323"/>
      <c r="F9" s="323"/>
      <c r="G9" s="323"/>
      <c r="H9" s="323"/>
      <c r="I9" s="323"/>
      <c r="J9" s="323"/>
      <c r="K9" s="323"/>
      <c r="L9" s="323"/>
      <c r="M9" s="323"/>
      <c r="N9" s="323"/>
      <c r="O9" s="323"/>
      <c r="P9" s="323"/>
      <c r="Q9" s="323"/>
      <c r="R9" s="323"/>
      <c r="S9" s="323"/>
      <c r="T9" s="139"/>
      <c r="U9" s="139"/>
      <c r="V9" s="139"/>
      <c r="W9" s="139"/>
      <c r="X9" s="139"/>
      <c r="Y9" s="139"/>
      <c r="Z9" s="139"/>
      <c r="AA9" s="139"/>
      <c r="AB9" s="139"/>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39"/>
      <c r="U10" s="139"/>
      <c r="V10" s="139"/>
      <c r="W10" s="139"/>
      <c r="X10" s="139"/>
      <c r="Y10" s="139"/>
      <c r="Z10" s="139"/>
      <c r="AA10" s="139"/>
      <c r="AB10" s="139"/>
    </row>
    <row r="11" spans="1:28" s="2" customFormat="1" ht="18.75" x14ac:dyDescent="0.2">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139"/>
      <c r="U11" s="139"/>
      <c r="V11" s="139"/>
      <c r="W11" s="139"/>
      <c r="X11" s="139"/>
      <c r="Y11" s="139"/>
      <c r="Z11" s="139"/>
      <c r="AA11" s="139"/>
      <c r="AB11" s="139"/>
    </row>
    <row r="12" spans="1:28" s="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9"/>
      <c r="U12" s="139"/>
      <c r="V12" s="139"/>
      <c r="W12" s="139"/>
      <c r="X12" s="139"/>
      <c r="Y12" s="139"/>
      <c r="Z12" s="139"/>
      <c r="AA12" s="139"/>
      <c r="AB12" s="139"/>
    </row>
    <row r="13" spans="1:28" s="143"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28"/>
      <c r="U13" s="128"/>
      <c r="V13" s="128"/>
      <c r="W13" s="128"/>
      <c r="X13" s="128"/>
      <c r="Y13" s="128"/>
      <c r="Z13" s="128"/>
      <c r="AA13" s="128"/>
      <c r="AB13" s="128"/>
    </row>
    <row r="14" spans="1:28" s="47" customFormat="1" ht="15.75" x14ac:dyDescent="0.2">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141"/>
      <c r="U14" s="141"/>
      <c r="V14" s="141"/>
      <c r="W14" s="141"/>
      <c r="X14" s="141"/>
      <c r="Y14" s="141"/>
      <c r="Z14" s="141"/>
      <c r="AA14" s="141"/>
      <c r="AB14" s="141"/>
    </row>
    <row r="15" spans="1:28" s="47"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142"/>
      <c r="U15" s="142"/>
      <c r="V15" s="142"/>
      <c r="W15" s="142"/>
      <c r="X15" s="142"/>
      <c r="Y15" s="142"/>
      <c r="Z15" s="142"/>
      <c r="AA15" s="142"/>
      <c r="AB15" s="142"/>
    </row>
    <row r="16" spans="1:28" s="47"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44"/>
      <c r="U16" s="144"/>
      <c r="V16" s="144"/>
      <c r="W16" s="144"/>
      <c r="X16" s="144"/>
      <c r="Y16" s="144"/>
    </row>
    <row r="17" spans="1:28" s="47" customFormat="1" ht="45.75" customHeight="1" x14ac:dyDescent="0.2">
      <c r="A17" s="324" t="s">
        <v>461</v>
      </c>
      <c r="B17" s="324"/>
      <c r="C17" s="324"/>
      <c r="D17" s="324"/>
      <c r="E17" s="324"/>
      <c r="F17" s="324"/>
      <c r="G17" s="324"/>
      <c r="H17" s="324"/>
      <c r="I17" s="324"/>
      <c r="J17" s="324"/>
      <c r="K17" s="324"/>
      <c r="L17" s="324"/>
      <c r="M17" s="324"/>
      <c r="N17" s="324"/>
      <c r="O17" s="324"/>
      <c r="P17" s="324"/>
      <c r="Q17" s="324"/>
      <c r="R17" s="324"/>
      <c r="S17" s="324"/>
      <c r="T17" s="145"/>
      <c r="U17" s="145"/>
      <c r="V17" s="145"/>
      <c r="W17" s="145"/>
      <c r="X17" s="145"/>
      <c r="Y17" s="145"/>
      <c r="Z17" s="145"/>
      <c r="AA17" s="145"/>
      <c r="AB17" s="145"/>
    </row>
    <row r="18" spans="1:28" s="47"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44"/>
      <c r="U18" s="144"/>
      <c r="V18" s="144"/>
      <c r="W18" s="144"/>
      <c r="X18" s="144"/>
      <c r="Y18" s="144"/>
    </row>
    <row r="19" spans="1:28" s="47" customFormat="1" ht="54" customHeight="1" x14ac:dyDescent="0.2">
      <c r="A19" s="331" t="s">
        <v>5</v>
      </c>
      <c r="B19" s="331" t="s">
        <v>100</v>
      </c>
      <c r="C19" s="333" t="s">
        <v>361</v>
      </c>
      <c r="D19" s="331" t="s">
        <v>360</v>
      </c>
      <c r="E19" s="331" t="s">
        <v>99</v>
      </c>
      <c r="F19" s="331" t="s">
        <v>98</v>
      </c>
      <c r="G19" s="331" t="s">
        <v>356</v>
      </c>
      <c r="H19" s="331" t="s">
        <v>97</v>
      </c>
      <c r="I19" s="331" t="s">
        <v>96</v>
      </c>
      <c r="J19" s="331" t="s">
        <v>95</v>
      </c>
      <c r="K19" s="331" t="s">
        <v>94</v>
      </c>
      <c r="L19" s="331" t="s">
        <v>93</v>
      </c>
      <c r="M19" s="331" t="s">
        <v>92</v>
      </c>
      <c r="N19" s="331" t="s">
        <v>91</v>
      </c>
      <c r="O19" s="331" t="s">
        <v>90</v>
      </c>
      <c r="P19" s="331" t="s">
        <v>89</v>
      </c>
      <c r="Q19" s="331" t="s">
        <v>359</v>
      </c>
      <c r="R19" s="331"/>
      <c r="S19" s="335" t="s">
        <v>455</v>
      </c>
      <c r="T19" s="144"/>
      <c r="U19" s="144"/>
      <c r="V19" s="144"/>
      <c r="W19" s="144"/>
      <c r="X19" s="144"/>
      <c r="Y19" s="144"/>
    </row>
    <row r="20" spans="1:28" s="47" customFormat="1" ht="180.75" customHeight="1" x14ac:dyDescent="0.2">
      <c r="A20" s="331"/>
      <c r="B20" s="331"/>
      <c r="C20" s="334"/>
      <c r="D20" s="331"/>
      <c r="E20" s="331"/>
      <c r="F20" s="331"/>
      <c r="G20" s="331"/>
      <c r="H20" s="331"/>
      <c r="I20" s="331"/>
      <c r="J20" s="331"/>
      <c r="K20" s="331"/>
      <c r="L20" s="331"/>
      <c r="M20" s="331"/>
      <c r="N20" s="331"/>
      <c r="O20" s="331"/>
      <c r="P20" s="331"/>
      <c r="Q20" s="57" t="s">
        <v>357</v>
      </c>
      <c r="R20" s="7" t="s">
        <v>358</v>
      </c>
      <c r="S20" s="335"/>
      <c r="T20" s="128"/>
      <c r="U20" s="128"/>
      <c r="V20" s="128"/>
      <c r="W20" s="128"/>
      <c r="X20" s="128"/>
      <c r="Y20" s="128"/>
      <c r="Z20" s="59"/>
      <c r="AA20" s="59"/>
      <c r="AB20" s="59"/>
    </row>
    <row r="21" spans="1:28" s="47" customFormat="1" ht="18.75" x14ac:dyDescent="0.2">
      <c r="A21" s="57">
        <v>1</v>
      </c>
      <c r="B21" s="58">
        <v>2</v>
      </c>
      <c r="C21" s="57">
        <v>3</v>
      </c>
      <c r="D21" s="58">
        <v>4</v>
      </c>
      <c r="E21" s="57">
        <v>5</v>
      </c>
      <c r="F21" s="58">
        <v>6</v>
      </c>
      <c r="G21" s="57">
        <v>7</v>
      </c>
      <c r="H21" s="58">
        <v>8</v>
      </c>
      <c r="I21" s="57">
        <v>9</v>
      </c>
      <c r="J21" s="58">
        <v>10</v>
      </c>
      <c r="K21" s="57">
        <v>11</v>
      </c>
      <c r="L21" s="58">
        <v>12</v>
      </c>
      <c r="M21" s="57">
        <v>13</v>
      </c>
      <c r="N21" s="58">
        <v>14</v>
      </c>
      <c r="O21" s="57">
        <v>15</v>
      </c>
      <c r="P21" s="58">
        <v>16</v>
      </c>
      <c r="Q21" s="57">
        <v>17</v>
      </c>
      <c r="R21" s="58">
        <v>18</v>
      </c>
      <c r="S21" s="57">
        <v>19</v>
      </c>
      <c r="T21" s="128"/>
      <c r="U21" s="128"/>
      <c r="V21" s="128"/>
      <c r="W21" s="128"/>
      <c r="X21" s="128"/>
      <c r="Y21" s="128"/>
      <c r="Z21" s="59"/>
      <c r="AA21" s="59"/>
      <c r="AB21" s="59"/>
    </row>
    <row r="22" spans="1:28" s="47" customFormat="1" ht="128.25" customHeight="1" x14ac:dyDescent="0.2">
      <c r="A22" s="215">
        <v>1</v>
      </c>
      <c r="B22" s="215" t="s">
        <v>578</v>
      </c>
      <c r="C22" s="215" t="s">
        <v>524</v>
      </c>
      <c r="D22" s="215" t="s">
        <v>518</v>
      </c>
      <c r="E22" s="215" t="s">
        <v>579</v>
      </c>
      <c r="F22" s="215" t="s">
        <v>581</v>
      </c>
      <c r="G22" s="241" t="s">
        <v>580</v>
      </c>
      <c r="H22" s="217">
        <v>5.6</v>
      </c>
      <c r="I22" s="217">
        <v>0</v>
      </c>
      <c r="J22" s="217">
        <v>5.6</v>
      </c>
      <c r="K22" s="217">
        <v>35</v>
      </c>
      <c r="L22" s="215">
        <v>2</v>
      </c>
      <c r="M22" s="242">
        <v>12.6</v>
      </c>
      <c r="N22" s="217">
        <v>2</v>
      </c>
      <c r="O22" s="215" t="s">
        <v>513</v>
      </c>
      <c r="P22" s="215" t="s">
        <v>513</v>
      </c>
      <c r="Q22" s="218" t="s">
        <v>582</v>
      </c>
      <c r="R22" s="46"/>
      <c r="S22" s="219">
        <v>41.324547240000001</v>
      </c>
      <c r="T22" s="128"/>
      <c r="U22" s="128"/>
      <c r="V22" s="128"/>
      <c r="W22" s="128"/>
      <c r="X22" s="128"/>
      <c r="Y22" s="128"/>
      <c r="Z22" s="59"/>
      <c r="AA22" s="59"/>
      <c r="AB22" s="59"/>
    </row>
    <row r="23" spans="1:28"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9" customWidth="1"/>
    <col min="2" max="2" width="16.5703125" style="179" customWidth="1"/>
    <col min="3" max="3" width="15.140625" style="179" customWidth="1"/>
    <col min="4" max="4" width="16.140625" style="179" customWidth="1"/>
    <col min="5" max="5" width="16.85546875" style="179" customWidth="1"/>
    <col min="6" max="6" width="11" style="179" customWidth="1"/>
    <col min="7" max="7" width="18.28515625" style="179" customWidth="1"/>
    <col min="8" max="8" width="20.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49.140625" style="179" customWidth="1"/>
    <col min="18" max="18" width="36.5703125" style="179" customWidth="1"/>
    <col min="19" max="19" width="27.140625" style="179" customWidth="1"/>
    <col min="20" max="20" width="20.5703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136" t="s">
        <v>69</v>
      </c>
    </row>
    <row r="3" spans="1:20" s="2" customFormat="1" ht="18.75" customHeight="1" x14ac:dyDescent="0.3">
      <c r="A3" s="135"/>
      <c r="T3" s="137" t="s">
        <v>10</v>
      </c>
    </row>
    <row r="4" spans="1:20" s="2" customFormat="1" ht="18.75" customHeight="1" x14ac:dyDescent="0.3">
      <c r="A4" s="135"/>
      <c r="T4" s="137" t="s">
        <v>68</v>
      </c>
    </row>
    <row r="5" spans="1:20" s="2" customFormat="1" ht="18.75" customHeight="1" x14ac:dyDescent="0.3">
      <c r="A5" s="135"/>
      <c r="T5" s="137"/>
    </row>
    <row r="6" spans="1:20" s="2" customFormat="1" x14ac:dyDescent="0.2">
      <c r="A6" s="322" t="str">
        <f>'2. паспорт  ТП'!A4:S4</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138"/>
    </row>
    <row r="8" spans="1:20" s="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2" t="str">
        <f>'1. паспорт местоположение'!A12:C12</f>
        <v>N_NS1800.PS.0012</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47" customFormat="1" x14ac:dyDescent="0.2">
      <c r="A16" s="332" t="str">
        <f>'1. паспорт местоположение'!A15:C15</f>
        <v>ПП 35 кВ с двумя линейными ячейками 35 кВ в районе ПС 110/35/6 кВ Янтарная (новое строительство)</v>
      </c>
      <c r="B16" s="332"/>
      <c r="C16" s="332"/>
      <c r="D16" s="332"/>
      <c r="E16" s="332"/>
      <c r="F16" s="332"/>
      <c r="G16" s="332"/>
      <c r="H16" s="332"/>
      <c r="I16" s="332"/>
      <c r="J16" s="332"/>
      <c r="K16" s="332"/>
      <c r="L16" s="332"/>
      <c r="M16" s="332"/>
      <c r="N16" s="332"/>
      <c r="O16" s="332"/>
      <c r="P16" s="332"/>
      <c r="Q16" s="332"/>
      <c r="R16" s="332"/>
      <c r="S16" s="332"/>
      <c r="T16" s="332"/>
    </row>
    <row r="17" spans="1:20" s="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47"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47" customFormat="1" ht="15" customHeight="1" x14ac:dyDescent="0.2">
      <c r="A19" s="325" t="s">
        <v>466</v>
      </c>
      <c r="B19" s="325"/>
      <c r="C19" s="325"/>
      <c r="D19" s="325"/>
      <c r="E19" s="325"/>
      <c r="F19" s="325"/>
      <c r="G19" s="325"/>
      <c r="H19" s="325"/>
      <c r="I19" s="325"/>
      <c r="J19" s="325"/>
      <c r="K19" s="325"/>
      <c r="L19" s="325"/>
      <c r="M19" s="325"/>
      <c r="N19" s="325"/>
      <c r="O19" s="325"/>
      <c r="P19" s="325"/>
      <c r="Q19" s="325"/>
      <c r="R19" s="325"/>
      <c r="S19" s="325"/>
      <c r="T19" s="325"/>
    </row>
    <row r="20" spans="1:20" s="180"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5</v>
      </c>
      <c r="B21" s="340" t="s">
        <v>220</v>
      </c>
      <c r="C21" s="341"/>
      <c r="D21" s="344" t="s">
        <v>122</v>
      </c>
      <c r="E21" s="340" t="s">
        <v>495</v>
      </c>
      <c r="F21" s="341"/>
      <c r="G21" s="340" t="s">
        <v>270</v>
      </c>
      <c r="H21" s="341"/>
      <c r="I21" s="340" t="s">
        <v>121</v>
      </c>
      <c r="J21" s="341"/>
      <c r="K21" s="344" t="s">
        <v>120</v>
      </c>
      <c r="L21" s="340" t="s">
        <v>119</v>
      </c>
      <c r="M21" s="341"/>
      <c r="N21" s="340" t="s">
        <v>491</v>
      </c>
      <c r="O21" s="341"/>
      <c r="P21" s="344" t="s">
        <v>118</v>
      </c>
      <c r="Q21" s="350" t="s">
        <v>117</v>
      </c>
      <c r="R21" s="351"/>
      <c r="S21" s="350" t="s">
        <v>116</v>
      </c>
      <c r="T21" s="352"/>
    </row>
    <row r="22" spans="1:20" ht="102" customHeight="1" x14ac:dyDescent="0.25">
      <c r="A22" s="348"/>
      <c r="B22" s="342"/>
      <c r="C22" s="343"/>
      <c r="D22" s="346"/>
      <c r="E22" s="342"/>
      <c r="F22" s="343"/>
      <c r="G22" s="342"/>
      <c r="H22" s="343"/>
      <c r="I22" s="342"/>
      <c r="J22" s="343"/>
      <c r="K22" s="345"/>
      <c r="L22" s="342"/>
      <c r="M22" s="343"/>
      <c r="N22" s="342"/>
      <c r="O22" s="343"/>
      <c r="P22" s="345"/>
      <c r="Q22" s="41" t="s">
        <v>115</v>
      </c>
      <c r="R22" s="41" t="s">
        <v>465</v>
      </c>
      <c r="S22" s="41" t="s">
        <v>114</v>
      </c>
      <c r="T22" s="41" t="s">
        <v>113</v>
      </c>
    </row>
    <row r="23" spans="1:20" ht="19.5" customHeight="1" x14ac:dyDescent="0.25">
      <c r="A23" s="349"/>
      <c r="B23" s="41" t="s">
        <v>111</v>
      </c>
      <c r="C23" s="41" t="s">
        <v>112</v>
      </c>
      <c r="D23" s="345"/>
      <c r="E23" s="41" t="s">
        <v>111</v>
      </c>
      <c r="F23" s="41" t="s">
        <v>112</v>
      </c>
      <c r="G23" s="41" t="s">
        <v>111</v>
      </c>
      <c r="H23" s="41" t="s">
        <v>112</v>
      </c>
      <c r="I23" s="41" t="s">
        <v>111</v>
      </c>
      <c r="J23" s="41" t="s">
        <v>112</v>
      </c>
      <c r="K23" s="41" t="s">
        <v>111</v>
      </c>
      <c r="L23" s="41" t="s">
        <v>111</v>
      </c>
      <c r="M23" s="41" t="s">
        <v>112</v>
      </c>
      <c r="N23" s="41" t="s">
        <v>111</v>
      </c>
      <c r="O23" s="41" t="s">
        <v>112</v>
      </c>
      <c r="P23" s="129" t="s">
        <v>111</v>
      </c>
      <c r="Q23" s="41" t="s">
        <v>111</v>
      </c>
      <c r="R23" s="41" t="s">
        <v>111</v>
      </c>
      <c r="S23" s="41" t="s">
        <v>111</v>
      </c>
      <c r="T23" s="41"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4"/>
      <c r="B25" s="194"/>
      <c r="C25" s="194"/>
      <c r="D25" s="194"/>
      <c r="E25" s="194"/>
      <c r="F25" s="194"/>
      <c r="G25" s="195"/>
      <c r="H25" s="195"/>
      <c r="I25" s="194"/>
      <c r="J25" s="194"/>
      <c r="K25" s="194"/>
      <c r="L25" s="194"/>
      <c r="M25" s="194"/>
      <c r="N25" s="193"/>
      <c r="O25" s="193"/>
      <c r="P25" s="193"/>
      <c r="Q25" s="212"/>
      <c r="R25" s="193"/>
      <c r="S25" s="194"/>
      <c r="T25" s="194"/>
    </row>
    <row r="26" spans="1:20" x14ac:dyDescent="0.25">
      <c r="A26" s="194"/>
      <c r="B26" s="194"/>
      <c r="C26" s="194"/>
      <c r="D26" s="194"/>
      <c r="E26" s="194"/>
      <c r="F26" s="194"/>
      <c r="G26" s="195"/>
      <c r="H26" s="195"/>
      <c r="I26" s="194"/>
      <c r="J26" s="194"/>
      <c r="K26" s="194"/>
      <c r="L26" s="194"/>
      <c r="M26" s="194"/>
      <c r="N26" s="193"/>
      <c r="O26" s="193"/>
      <c r="P26" s="193"/>
      <c r="Q26" s="212"/>
      <c r="R26" s="193"/>
      <c r="S26" s="194"/>
      <c r="T26" s="194"/>
    </row>
    <row r="27" spans="1:20" s="180" customFormat="1" ht="21.75" customHeight="1" x14ac:dyDescent="0.25">
      <c r="A27" s="194"/>
      <c r="B27" s="194"/>
      <c r="C27" s="194"/>
      <c r="D27" s="194"/>
      <c r="E27" s="194"/>
      <c r="F27" s="194"/>
      <c r="G27" s="196"/>
      <c r="H27" s="196"/>
      <c r="I27" s="194"/>
      <c r="J27" s="194"/>
      <c r="K27" s="194"/>
      <c r="L27" s="194"/>
      <c r="M27" s="194"/>
      <c r="N27" s="193"/>
      <c r="O27" s="193"/>
      <c r="P27" s="197"/>
      <c r="Q27" s="212"/>
      <c r="R27" s="193"/>
      <c r="S27" s="194"/>
      <c r="T27" s="194"/>
    </row>
    <row r="28" spans="1:20" s="180" customFormat="1" ht="25.5" customHeight="1" x14ac:dyDescent="0.25">
      <c r="A28" s="194"/>
      <c r="B28" s="194"/>
      <c r="C28" s="194"/>
      <c r="D28" s="194"/>
      <c r="E28" s="194"/>
      <c r="F28" s="194"/>
      <c r="G28" s="196"/>
      <c r="H28" s="196"/>
      <c r="I28" s="194"/>
      <c r="J28" s="194"/>
      <c r="K28" s="194"/>
      <c r="L28" s="194"/>
      <c r="M28" s="194"/>
      <c r="N28" s="193"/>
      <c r="O28" s="193"/>
      <c r="P28" s="197"/>
      <c r="Q28" s="212"/>
      <c r="R28" s="193"/>
      <c r="S28" s="194"/>
      <c r="T28" s="194"/>
    </row>
    <row r="29" spans="1:20" s="180" customFormat="1" ht="25.5" customHeight="1" x14ac:dyDescent="0.25">
      <c r="A29" s="194"/>
      <c r="B29" s="194"/>
      <c r="C29" s="194"/>
      <c r="D29" s="194"/>
      <c r="E29" s="194"/>
      <c r="F29" s="194"/>
      <c r="G29" s="196"/>
      <c r="H29" s="196"/>
      <c r="I29" s="194"/>
      <c r="J29" s="194"/>
      <c r="K29" s="194"/>
      <c r="L29" s="194"/>
      <c r="M29" s="194"/>
      <c r="N29" s="193"/>
      <c r="O29" s="193"/>
      <c r="P29" s="197"/>
      <c r="Q29" s="212"/>
      <c r="R29" s="193"/>
      <c r="S29" s="194"/>
      <c r="T29" s="194"/>
    </row>
    <row r="30" spans="1:20" s="180" customFormat="1" ht="25.5" customHeight="1" x14ac:dyDescent="0.25">
      <c r="A30" s="194"/>
      <c r="B30" s="194"/>
      <c r="C30" s="194"/>
      <c r="D30" s="194"/>
      <c r="E30" s="194"/>
      <c r="F30" s="194"/>
      <c r="G30" s="195"/>
      <c r="H30" s="195"/>
      <c r="I30" s="194"/>
      <c r="J30" s="194"/>
      <c r="K30" s="194"/>
      <c r="L30" s="194"/>
      <c r="M30" s="194"/>
      <c r="N30" s="193"/>
      <c r="O30" s="193"/>
      <c r="P30" s="197"/>
      <c r="Q30" s="212"/>
      <c r="R30" s="193"/>
      <c r="S30" s="194"/>
      <c r="T30" s="194"/>
    </row>
    <row r="31" spans="1:20" s="180" customFormat="1" ht="25.5" customHeight="1" x14ac:dyDescent="0.25">
      <c r="A31" s="194"/>
      <c r="B31" s="194"/>
      <c r="C31" s="194"/>
      <c r="D31" s="194"/>
      <c r="E31" s="194"/>
      <c r="F31" s="194"/>
      <c r="G31" s="195"/>
      <c r="H31" s="195"/>
      <c r="I31" s="194"/>
      <c r="J31" s="194"/>
      <c r="K31" s="194"/>
      <c r="L31" s="194"/>
      <c r="M31" s="194"/>
      <c r="N31" s="193"/>
      <c r="O31" s="193"/>
      <c r="P31" s="197"/>
      <c r="Q31" s="212"/>
      <c r="R31" s="193"/>
      <c r="S31" s="194"/>
      <c r="T31" s="194"/>
    </row>
    <row r="32" spans="1:20" s="180" customFormat="1" ht="24" customHeight="1" x14ac:dyDescent="0.25">
      <c r="A32" s="194"/>
      <c r="B32" s="194"/>
      <c r="C32" s="194"/>
      <c r="D32" s="194"/>
      <c r="E32" s="194"/>
      <c r="F32" s="194"/>
      <c r="G32" s="196"/>
      <c r="H32" s="196"/>
      <c r="I32" s="194"/>
      <c r="J32" s="194"/>
      <c r="K32" s="194"/>
      <c r="L32" s="194"/>
      <c r="M32" s="194"/>
      <c r="N32" s="193"/>
      <c r="O32" s="193"/>
      <c r="P32" s="197"/>
      <c r="Q32" s="212"/>
      <c r="R32" s="193"/>
      <c r="S32" s="194"/>
      <c r="T32" s="194"/>
    </row>
    <row r="33" spans="1:113" s="180" customFormat="1" ht="21" customHeight="1" x14ac:dyDescent="0.25">
      <c r="A33" s="194"/>
      <c r="B33" s="194"/>
      <c r="C33" s="194"/>
      <c r="D33" s="194"/>
      <c r="E33" s="194"/>
      <c r="F33" s="194"/>
      <c r="G33" s="196"/>
      <c r="H33" s="196"/>
      <c r="I33" s="194"/>
      <c r="J33" s="194"/>
      <c r="K33" s="194"/>
      <c r="L33" s="194"/>
      <c r="M33" s="194"/>
      <c r="N33" s="193"/>
      <c r="O33" s="193"/>
      <c r="P33" s="197"/>
      <c r="Q33" s="212"/>
      <c r="R33" s="193"/>
      <c r="S33" s="194"/>
      <c r="T33" s="194"/>
    </row>
    <row r="34" spans="1:113" s="191" customFormat="1" x14ac:dyDescent="0.25">
      <c r="B34" s="198" t="s">
        <v>110</v>
      </c>
      <c r="C34" s="198"/>
      <c r="D34" s="198"/>
      <c r="E34" s="198"/>
      <c r="F34" s="198"/>
      <c r="G34" s="198"/>
      <c r="H34" s="198"/>
      <c r="I34" s="198"/>
      <c r="J34" s="198"/>
      <c r="K34" s="198"/>
      <c r="L34" s="198"/>
      <c r="M34" s="198"/>
      <c r="N34" s="198"/>
      <c r="O34" s="198"/>
      <c r="P34" s="198"/>
      <c r="Q34" s="198"/>
      <c r="R34" s="198"/>
    </row>
    <row r="35" spans="1:113" x14ac:dyDescent="0.25">
      <c r="B35" s="339" t="s">
        <v>501</v>
      </c>
      <c r="C35" s="339"/>
      <c r="D35" s="339"/>
      <c r="E35" s="339"/>
      <c r="F35" s="339"/>
      <c r="G35" s="339"/>
      <c r="H35" s="339"/>
      <c r="I35" s="339"/>
      <c r="J35" s="339"/>
      <c r="K35" s="339"/>
      <c r="L35" s="339"/>
      <c r="M35" s="339"/>
      <c r="N35" s="339"/>
      <c r="O35" s="339"/>
      <c r="P35" s="339"/>
      <c r="Q35" s="339"/>
      <c r="R35" s="339"/>
    </row>
    <row r="36" spans="1:113" x14ac:dyDescent="0.25">
      <c r="B36" s="198"/>
      <c r="C36" s="198"/>
      <c r="D36" s="198"/>
      <c r="E36" s="198"/>
      <c r="F36" s="198"/>
      <c r="G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row>
    <row r="37" spans="1:113" x14ac:dyDescent="0.25">
      <c r="B37" s="199" t="s">
        <v>464</v>
      </c>
      <c r="C37" s="199"/>
      <c r="D37" s="199"/>
      <c r="E37" s="199"/>
      <c r="F37" s="189"/>
      <c r="G37" s="189"/>
      <c r="H37" s="199"/>
      <c r="I37" s="199"/>
      <c r="J37" s="199"/>
      <c r="K37" s="199"/>
      <c r="L37" s="199"/>
      <c r="M37" s="199"/>
      <c r="N37" s="199"/>
      <c r="O37" s="199"/>
      <c r="P37" s="199"/>
      <c r="Q37" s="199"/>
      <c r="R37" s="199"/>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row>
    <row r="38" spans="1:113" x14ac:dyDescent="0.25">
      <c r="B38" s="199" t="s">
        <v>109</v>
      </c>
      <c r="C38" s="199"/>
      <c r="D38" s="199"/>
      <c r="E38" s="199"/>
      <c r="F38" s="189"/>
      <c r="G38" s="189"/>
      <c r="H38" s="199"/>
      <c r="I38" s="199"/>
      <c r="J38" s="199"/>
      <c r="K38" s="199"/>
      <c r="L38" s="199"/>
      <c r="M38" s="199"/>
      <c r="N38" s="199"/>
      <c r="O38" s="199"/>
      <c r="P38" s="199"/>
      <c r="Q38" s="199"/>
      <c r="R38" s="199"/>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row>
    <row r="39" spans="1:113" s="189" customFormat="1" x14ac:dyDescent="0.25">
      <c r="B39" s="199" t="s">
        <v>108</v>
      </c>
      <c r="C39" s="199"/>
      <c r="D39" s="199"/>
      <c r="E39" s="199"/>
      <c r="H39" s="199"/>
      <c r="I39" s="199"/>
      <c r="J39" s="199"/>
      <c r="K39" s="199"/>
      <c r="L39" s="199"/>
      <c r="M39" s="199"/>
      <c r="N39" s="199"/>
      <c r="O39" s="199"/>
      <c r="P39" s="199"/>
      <c r="Q39" s="199"/>
      <c r="R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s="189" customFormat="1" x14ac:dyDescent="0.25">
      <c r="B40" s="199" t="s">
        <v>107</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89" customFormat="1" x14ac:dyDescent="0.25">
      <c r="B41" s="199" t="s">
        <v>106</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1:113" s="189" customFormat="1" x14ac:dyDescent="0.25">
      <c r="B42" s="199" t="s">
        <v>105</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1:113" s="189" customFormat="1" x14ac:dyDescent="0.25">
      <c r="B43" s="199" t="s">
        <v>104</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1:113" s="189" customFormat="1" x14ac:dyDescent="0.25">
      <c r="B44" s="199" t="s">
        <v>103</v>
      </c>
      <c r="C44" s="199"/>
      <c r="D44" s="199"/>
      <c r="E44" s="199"/>
      <c r="H44" s="199"/>
      <c r="I44" s="199"/>
      <c r="J44" s="199"/>
      <c r="K44" s="199"/>
      <c r="L44" s="199"/>
      <c r="M44" s="199"/>
      <c r="N44" s="199"/>
      <c r="O44" s="199"/>
      <c r="P44" s="199"/>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row r="45" spans="1:113" s="189" customFormat="1" x14ac:dyDescent="0.25">
      <c r="B45" s="199" t="s">
        <v>102</v>
      </c>
      <c r="C45" s="199"/>
      <c r="D45" s="199"/>
      <c r="E45" s="199"/>
      <c r="H45" s="199"/>
      <c r="I45" s="199"/>
      <c r="J45" s="199"/>
      <c r="K45" s="199"/>
      <c r="L45" s="199"/>
      <c r="M45" s="199"/>
      <c r="N45" s="199"/>
      <c r="O45" s="199"/>
      <c r="P45" s="199"/>
      <c r="Q45" s="199"/>
      <c r="R45" s="199"/>
      <c r="S45" s="199"/>
      <c r="T45" s="199"/>
      <c r="U45" s="199"/>
      <c r="V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1"/>
      <c r="BL45" s="201"/>
      <c r="BM45" s="201"/>
      <c r="BN45" s="201"/>
      <c r="BO45" s="201"/>
      <c r="BP45" s="201"/>
      <c r="BQ45" s="201"/>
      <c r="BR45" s="201"/>
      <c r="BS45" s="201"/>
      <c r="BT45" s="201"/>
      <c r="BU45" s="201"/>
      <c r="BV45" s="201"/>
      <c r="BW45" s="201"/>
      <c r="BX45" s="201"/>
      <c r="BY45" s="201"/>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row>
    <row r="46" spans="1:113" s="189" customFormat="1" x14ac:dyDescent="0.25">
      <c r="B46" s="199" t="s">
        <v>101</v>
      </c>
      <c r="C46" s="199"/>
      <c r="D46" s="199"/>
      <c r="E46" s="199"/>
      <c r="H46" s="199"/>
      <c r="I46" s="199"/>
      <c r="J46" s="199"/>
      <c r="K46" s="199"/>
      <c r="L46" s="199"/>
      <c r="M46" s="199"/>
      <c r="N46" s="199"/>
      <c r="O46" s="199"/>
      <c r="P46" s="199"/>
      <c r="Q46" s="199"/>
      <c r="R46" s="199"/>
      <c r="S46" s="199"/>
      <c r="T46" s="199"/>
      <c r="U46" s="199"/>
      <c r="V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201"/>
      <c r="BL46" s="201"/>
      <c r="BM46" s="201"/>
      <c r="BN46" s="201"/>
      <c r="BO46" s="201"/>
      <c r="BP46" s="201"/>
      <c r="BQ46" s="201"/>
      <c r="BR46" s="201"/>
      <c r="BS46" s="201"/>
      <c r="BT46" s="201"/>
      <c r="BU46" s="201"/>
      <c r="BV46" s="201"/>
      <c r="BW46" s="201"/>
      <c r="BX46" s="201"/>
      <c r="BY46" s="201"/>
      <c r="BZ46" s="201"/>
      <c r="CA46" s="201"/>
      <c r="CB46" s="201"/>
      <c r="CC46" s="201"/>
      <c r="CD46" s="201"/>
      <c r="CE46" s="201"/>
      <c r="CF46" s="201"/>
      <c r="CG46" s="201"/>
      <c r="CH46" s="201"/>
      <c r="CI46" s="201"/>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1"/>
    </row>
    <row r="47" spans="1:113" s="189" customFormat="1" x14ac:dyDescent="0.25">
      <c r="Q47" s="199"/>
      <c r="R47" s="199"/>
      <c r="S47" s="199"/>
      <c r="T47" s="199"/>
      <c r="U47" s="199"/>
      <c r="V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201"/>
      <c r="BL47" s="201"/>
      <c r="BM47" s="201"/>
      <c r="BN47" s="201"/>
      <c r="BO47" s="201"/>
      <c r="BP47" s="201"/>
      <c r="BQ47" s="201"/>
      <c r="BR47" s="201"/>
      <c r="BS47" s="201"/>
      <c r="BT47" s="201"/>
      <c r="BU47" s="201"/>
      <c r="BV47" s="201"/>
      <c r="BW47" s="201"/>
      <c r="BX47" s="201"/>
      <c r="BY47" s="201"/>
      <c r="BZ47" s="201"/>
      <c r="CA47" s="201"/>
      <c r="CB47" s="201"/>
      <c r="CC47" s="201"/>
      <c r="CD47" s="201"/>
      <c r="CE47" s="201"/>
      <c r="CF47" s="201"/>
      <c r="CG47" s="201"/>
      <c r="CH47" s="201"/>
      <c r="CI47" s="201"/>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1"/>
    </row>
    <row r="48" spans="1:113" s="189" customFormat="1" x14ac:dyDescent="0.25">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201"/>
      <c r="BL48" s="201"/>
      <c r="BM48" s="201"/>
      <c r="BN48" s="201"/>
      <c r="BO48" s="201"/>
      <c r="BP48" s="201"/>
      <c r="BQ48" s="201"/>
      <c r="BR48" s="201"/>
      <c r="BS48" s="201"/>
      <c r="BT48" s="201"/>
      <c r="BU48" s="201"/>
      <c r="BV48" s="201"/>
      <c r="BW48" s="201"/>
      <c r="BX48" s="201"/>
      <c r="BY48" s="201"/>
      <c r="BZ48" s="201"/>
      <c r="CA48" s="201"/>
      <c r="CB48" s="201"/>
      <c r="CC48" s="201"/>
      <c r="CD48" s="201"/>
      <c r="CE48" s="201"/>
      <c r="CF48" s="201"/>
      <c r="CG48" s="201"/>
      <c r="CH48" s="201"/>
      <c r="CI48" s="201"/>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136" t="s">
        <v>69</v>
      </c>
    </row>
    <row r="2" spans="1:27" s="2" customFormat="1" ht="18.75" customHeight="1" x14ac:dyDescent="0.3">
      <c r="E2" s="135"/>
      <c r="AA2" s="137" t="s">
        <v>10</v>
      </c>
    </row>
    <row r="3" spans="1:27" s="2" customFormat="1" ht="18.75" customHeight="1" x14ac:dyDescent="0.3">
      <c r="E3" s="135"/>
      <c r="AA3" s="137" t="s">
        <v>68</v>
      </c>
    </row>
    <row r="4" spans="1:27" s="2" customFormat="1" x14ac:dyDescent="0.2">
      <c r="E4" s="138"/>
    </row>
    <row r="5" spans="1:27" s="2" customFormat="1" x14ac:dyDescent="0.2">
      <c r="A5" s="322" t="str">
        <f>'3.1. паспорт Техсостояние ПС'!A6:T6</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332" t="str">
        <f>'1. паспорт местоположение'!A12</f>
        <v>N_NS1800.PS.0012</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143"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47" customFormat="1" x14ac:dyDescent="0.2">
      <c r="E15" s="332" t="str">
        <f>'1. паспорт местоположение'!A15</f>
        <v>ПП 35 кВ с двумя линейными ячейками 35 кВ в районе ПС 110/35/6 кВ Янтарная (новое строительство)</v>
      </c>
      <c r="F15" s="332"/>
      <c r="G15" s="332"/>
      <c r="H15" s="332"/>
      <c r="I15" s="332"/>
      <c r="J15" s="332"/>
      <c r="K15" s="332"/>
      <c r="L15" s="332"/>
      <c r="M15" s="332"/>
      <c r="N15" s="332"/>
      <c r="O15" s="332"/>
      <c r="P15" s="332"/>
      <c r="Q15" s="332"/>
      <c r="R15" s="332"/>
      <c r="S15" s="332"/>
      <c r="T15" s="332"/>
      <c r="U15" s="332"/>
      <c r="V15" s="332"/>
      <c r="W15" s="332"/>
      <c r="X15" s="332"/>
      <c r="Y15" s="332"/>
    </row>
    <row r="16" spans="1:27" s="47"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47"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47"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80" customFormat="1" ht="21" customHeight="1" x14ac:dyDescent="0.25"/>
    <row r="21" spans="1:27" ht="15.75" customHeight="1" x14ac:dyDescent="0.25">
      <c r="A21" s="344" t="s">
        <v>5</v>
      </c>
      <c r="B21" s="340" t="s">
        <v>475</v>
      </c>
      <c r="C21" s="341"/>
      <c r="D21" s="340" t="s">
        <v>477</v>
      </c>
      <c r="E21" s="341"/>
      <c r="F21" s="350" t="s">
        <v>94</v>
      </c>
      <c r="G21" s="352"/>
      <c r="H21" s="352"/>
      <c r="I21" s="351"/>
      <c r="J21" s="344" t="s">
        <v>478</v>
      </c>
      <c r="K21" s="340" t="s">
        <v>479</v>
      </c>
      <c r="L21" s="341"/>
      <c r="M21" s="340" t="s">
        <v>480</v>
      </c>
      <c r="N21" s="341"/>
      <c r="O21" s="340" t="s">
        <v>467</v>
      </c>
      <c r="P21" s="341"/>
      <c r="Q21" s="340" t="s">
        <v>127</v>
      </c>
      <c r="R21" s="341"/>
      <c r="S21" s="344" t="s">
        <v>126</v>
      </c>
      <c r="T21" s="344" t="s">
        <v>481</v>
      </c>
      <c r="U21" s="344" t="s">
        <v>476</v>
      </c>
      <c r="V21" s="340" t="s">
        <v>125</v>
      </c>
      <c r="W21" s="341"/>
      <c r="X21" s="350" t="s">
        <v>117</v>
      </c>
      <c r="Y21" s="352"/>
      <c r="Z21" s="350" t="s">
        <v>116</v>
      </c>
      <c r="AA21" s="352"/>
    </row>
    <row r="22" spans="1:27" ht="216" customHeight="1" x14ac:dyDescent="0.25">
      <c r="A22" s="346"/>
      <c r="B22" s="342"/>
      <c r="C22" s="343"/>
      <c r="D22" s="342"/>
      <c r="E22" s="343"/>
      <c r="F22" s="350" t="s">
        <v>124</v>
      </c>
      <c r="G22" s="351"/>
      <c r="H22" s="350" t="s">
        <v>123</v>
      </c>
      <c r="I22" s="351"/>
      <c r="J22" s="345"/>
      <c r="K22" s="342"/>
      <c r="L22" s="343"/>
      <c r="M22" s="342"/>
      <c r="N22" s="343"/>
      <c r="O22" s="342"/>
      <c r="P22" s="343"/>
      <c r="Q22" s="342"/>
      <c r="R22" s="343"/>
      <c r="S22" s="345"/>
      <c r="T22" s="345"/>
      <c r="U22" s="345"/>
      <c r="V22" s="342"/>
      <c r="W22" s="343"/>
      <c r="X22" s="41" t="s">
        <v>115</v>
      </c>
      <c r="Y22" s="41" t="s">
        <v>465</v>
      </c>
      <c r="Z22" s="41" t="s">
        <v>114</v>
      </c>
      <c r="AA22" s="41" t="s">
        <v>113</v>
      </c>
    </row>
    <row r="23" spans="1:27" ht="60" customHeight="1" x14ac:dyDescent="0.25">
      <c r="A23" s="345"/>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41" t="s">
        <v>111</v>
      </c>
      <c r="AA23" s="41" t="s">
        <v>111</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6" customFormat="1" ht="147.75" customHeight="1" x14ac:dyDescent="0.25">
      <c r="A25" s="182"/>
      <c r="B25" s="182"/>
      <c r="C25" s="182"/>
      <c r="D25" s="182"/>
      <c r="E25" s="182"/>
      <c r="F25" s="182"/>
      <c r="G25" s="41"/>
      <c r="H25" s="41"/>
      <c r="I25" s="41"/>
      <c r="J25" s="183"/>
      <c r="K25" s="183"/>
      <c r="L25" s="184"/>
      <c r="M25" s="184"/>
      <c r="N25" s="185"/>
      <c r="O25" s="185"/>
      <c r="P25" s="185"/>
      <c r="Q25" s="185"/>
      <c r="R25" s="41"/>
      <c r="S25" s="183"/>
      <c r="T25" s="183"/>
      <c r="U25" s="183"/>
      <c r="V25" s="183"/>
      <c r="W25" s="185"/>
      <c r="X25" s="182"/>
      <c r="Y25" s="182"/>
      <c r="Z25" s="182"/>
      <c r="AA25" s="182"/>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70" zoomScaleNormal="100" zoomScaleSheetLayoutView="70" workbookViewId="0">
      <selection activeCell="C24" sqref="C24"/>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5"/>
      <c r="C1" s="136" t="s">
        <v>69</v>
      </c>
    </row>
    <row r="2" spans="1:29" s="2" customFormat="1" ht="18.75" customHeight="1" x14ac:dyDescent="0.3">
      <c r="A2" s="135"/>
      <c r="C2" s="137" t="s">
        <v>10</v>
      </c>
    </row>
    <row r="3" spans="1:29" s="2" customFormat="1" ht="18.75" x14ac:dyDescent="0.3">
      <c r="A3" s="138"/>
      <c r="C3" s="137" t="s">
        <v>68</v>
      </c>
    </row>
    <row r="4" spans="1:29" s="2" customFormat="1" ht="18.75" x14ac:dyDescent="0.3">
      <c r="A4" s="138"/>
      <c r="C4" s="137"/>
    </row>
    <row r="5" spans="1:29" s="2" customFormat="1" ht="15.75" x14ac:dyDescent="0.2">
      <c r="A5" s="322" t="str">
        <f>'3.2 паспорт Техсостояние ЛЭП'!A5:AA5</f>
        <v>Год раскрытия информации: 2023 год</v>
      </c>
      <c r="B5" s="322"/>
      <c r="C5" s="322"/>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8"/>
      <c r="G6" s="137"/>
    </row>
    <row r="7" spans="1:29" s="2" customFormat="1" ht="18.75" x14ac:dyDescent="0.2">
      <c r="A7" s="326" t="s">
        <v>9</v>
      </c>
      <c r="B7" s="326"/>
      <c r="C7" s="326"/>
      <c r="D7" s="139"/>
      <c r="E7" s="139"/>
      <c r="F7" s="139"/>
      <c r="G7" s="139"/>
      <c r="H7" s="139"/>
      <c r="I7" s="139"/>
      <c r="J7" s="139"/>
      <c r="K7" s="139"/>
      <c r="L7" s="139"/>
      <c r="M7" s="139"/>
      <c r="N7" s="139"/>
      <c r="O7" s="139"/>
      <c r="P7" s="139"/>
      <c r="Q7" s="139"/>
      <c r="R7" s="139"/>
      <c r="S7" s="139"/>
      <c r="T7" s="139"/>
      <c r="U7" s="139"/>
    </row>
    <row r="8" spans="1:29" s="2" customFormat="1" ht="18.75" x14ac:dyDescent="0.2">
      <c r="A8" s="326"/>
      <c r="B8" s="326"/>
      <c r="C8" s="326"/>
      <c r="D8" s="140"/>
      <c r="E8" s="140"/>
      <c r="F8" s="140"/>
      <c r="G8" s="140"/>
      <c r="H8" s="139"/>
      <c r="I8" s="139"/>
      <c r="J8" s="139"/>
      <c r="K8" s="139"/>
      <c r="L8" s="139"/>
      <c r="M8" s="139"/>
      <c r="N8" s="139"/>
      <c r="O8" s="139"/>
      <c r="P8" s="139"/>
      <c r="Q8" s="139"/>
      <c r="R8" s="139"/>
      <c r="S8" s="139"/>
      <c r="T8" s="139"/>
      <c r="U8" s="139"/>
    </row>
    <row r="9" spans="1:29" s="2" customFormat="1" ht="18.75" x14ac:dyDescent="0.2">
      <c r="A9" s="332" t="str">
        <f>'1. паспорт местоположение'!A9:C9</f>
        <v>АО "Россети Тюмень"</v>
      </c>
      <c r="B9" s="332"/>
      <c r="C9" s="332"/>
      <c r="D9" s="141"/>
      <c r="E9" s="141"/>
      <c r="F9" s="141"/>
      <c r="G9" s="141"/>
      <c r="H9" s="139"/>
      <c r="I9" s="139"/>
      <c r="J9" s="139"/>
      <c r="K9" s="139"/>
      <c r="L9" s="139"/>
      <c r="M9" s="139"/>
      <c r="N9" s="139"/>
      <c r="O9" s="139"/>
      <c r="P9" s="139"/>
      <c r="Q9" s="139"/>
      <c r="R9" s="139"/>
      <c r="S9" s="139"/>
      <c r="T9" s="139"/>
      <c r="U9" s="139"/>
    </row>
    <row r="10" spans="1:29" s="2" customFormat="1" ht="18.75" x14ac:dyDescent="0.2">
      <c r="A10" s="323" t="s">
        <v>8</v>
      </c>
      <c r="B10" s="323"/>
      <c r="C10" s="323"/>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326"/>
      <c r="B11" s="326"/>
      <c r="C11" s="326"/>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332" t="str">
        <f>'1. паспорт местоположение'!A12:C12</f>
        <v>N_NS1800.PS.0012</v>
      </c>
      <c r="B12" s="332"/>
      <c r="C12" s="332"/>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323" t="s">
        <v>7</v>
      </c>
      <c r="B13" s="323"/>
      <c r="C13" s="323"/>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336"/>
      <c r="B14" s="336"/>
      <c r="C14" s="336"/>
      <c r="D14" s="128"/>
      <c r="E14" s="128"/>
      <c r="F14" s="128"/>
      <c r="G14" s="128"/>
      <c r="H14" s="128"/>
      <c r="I14" s="128"/>
      <c r="J14" s="128"/>
      <c r="K14" s="128"/>
      <c r="L14" s="128"/>
      <c r="M14" s="128"/>
      <c r="N14" s="128"/>
      <c r="O14" s="128"/>
      <c r="P14" s="128"/>
      <c r="Q14" s="128"/>
      <c r="R14" s="128"/>
      <c r="S14" s="128"/>
      <c r="T14" s="128"/>
      <c r="U14" s="128"/>
    </row>
    <row r="15" spans="1:29" s="47" customFormat="1" ht="51.75" customHeight="1" x14ac:dyDescent="0.2">
      <c r="A15" s="330" t="str">
        <f>'1. паспорт местоположение'!A15:C15</f>
        <v>ПП 35 кВ с двумя линейными ячейками 35 кВ в районе ПС 110/35/6 кВ Янтарная (новое строительство)</v>
      </c>
      <c r="B15" s="330"/>
      <c r="C15" s="330"/>
      <c r="D15" s="141"/>
      <c r="E15" s="141"/>
      <c r="F15" s="141"/>
      <c r="G15" s="141"/>
      <c r="H15" s="141"/>
      <c r="I15" s="141"/>
      <c r="J15" s="141"/>
      <c r="K15" s="141"/>
      <c r="L15" s="141"/>
      <c r="M15" s="141"/>
      <c r="N15" s="141"/>
      <c r="O15" s="141"/>
      <c r="P15" s="141"/>
      <c r="Q15" s="141"/>
      <c r="R15" s="141"/>
      <c r="S15" s="141"/>
      <c r="T15" s="141"/>
      <c r="U15" s="141"/>
    </row>
    <row r="16" spans="1:29" s="47" customFormat="1" ht="15" customHeight="1" x14ac:dyDescent="0.2">
      <c r="A16" s="323" t="s">
        <v>6</v>
      </c>
      <c r="B16" s="323"/>
      <c r="C16" s="323"/>
      <c r="D16" s="142"/>
      <c r="E16" s="142"/>
      <c r="F16" s="142"/>
      <c r="G16" s="142"/>
      <c r="H16" s="142"/>
      <c r="I16" s="142"/>
      <c r="J16" s="142"/>
      <c r="K16" s="142"/>
      <c r="L16" s="142"/>
      <c r="M16" s="142"/>
      <c r="N16" s="142"/>
      <c r="O16" s="142"/>
      <c r="P16" s="142"/>
      <c r="Q16" s="142"/>
      <c r="R16" s="142"/>
      <c r="S16" s="142"/>
      <c r="T16" s="142"/>
      <c r="U16" s="142"/>
    </row>
    <row r="17" spans="1:21" s="47" customFormat="1" ht="15" customHeight="1" x14ac:dyDescent="0.2">
      <c r="A17" s="337"/>
      <c r="B17" s="337"/>
      <c r="C17" s="337"/>
      <c r="D17" s="144"/>
      <c r="E17" s="144"/>
      <c r="F17" s="144"/>
      <c r="G17" s="144"/>
      <c r="H17" s="144"/>
      <c r="I17" s="144"/>
      <c r="J17" s="144"/>
      <c r="K17" s="144"/>
      <c r="L17" s="144"/>
      <c r="M17" s="144"/>
      <c r="N17" s="144"/>
      <c r="O17" s="144"/>
      <c r="P17" s="144"/>
      <c r="Q17" s="144"/>
      <c r="R17" s="144"/>
    </row>
    <row r="18" spans="1:21" s="47" customFormat="1" ht="27.75" customHeight="1" x14ac:dyDescent="0.2">
      <c r="A18" s="324" t="s">
        <v>460</v>
      </c>
      <c r="B18" s="324"/>
      <c r="C18" s="324"/>
      <c r="D18" s="145"/>
      <c r="E18" s="145"/>
      <c r="F18" s="145"/>
      <c r="G18" s="145"/>
      <c r="H18" s="145"/>
      <c r="I18" s="145"/>
      <c r="J18" s="145"/>
      <c r="K18" s="145"/>
      <c r="L18" s="145"/>
      <c r="M18" s="145"/>
      <c r="N18" s="145"/>
      <c r="O18" s="145"/>
      <c r="P18" s="145"/>
      <c r="Q18" s="145"/>
      <c r="R18" s="145"/>
      <c r="S18" s="145"/>
      <c r="T18" s="145"/>
      <c r="U18" s="145"/>
    </row>
    <row r="19" spans="1:21" s="47" customFormat="1" ht="15" customHeight="1" x14ac:dyDescent="0.2">
      <c r="A19" s="142"/>
      <c r="B19" s="142"/>
      <c r="C19" s="142"/>
      <c r="D19" s="142"/>
      <c r="E19" s="142"/>
      <c r="F19" s="142"/>
      <c r="G19" s="142"/>
      <c r="H19" s="144"/>
      <c r="I19" s="144"/>
      <c r="J19" s="144"/>
      <c r="K19" s="144"/>
      <c r="L19" s="144"/>
      <c r="M19" s="144"/>
      <c r="N19" s="144"/>
      <c r="O19" s="144"/>
      <c r="P19" s="144"/>
      <c r="Q19" s="144"/>
      <c r="R19" s="144"/>
    </row>
    <row r="20" spans="1:21" s="47" customFormat="1" ht="39.75" customHeight="1" x14ac:dyDescent="0.2">
      <c r="A20" s="146" t="s">
        <v>5</v>
      </c>
      <c r="B20" s="147" t="s">
        <v>67</v>
      </c>
      <c r="C20" s="46" t="s">
        <v>66</v>
      </c>
      <c r="D20" s="148"/>
      <c r="E20" s="148"/>
      <c r="F20" s="148"/>
      <c r="G20" s="148"/>
      <c r="H20" s="128"/>
      <c r="I20" s="128"/>
      <c r="J20" s="128"/>
      <c r="K20" s="128"/>
      <c r="L20" s="128"/>
      <c r="M20" s="128"/>
      <c r="N20" s="128"/>
      <c r="O20" s="128"/>
      <c r="P20" s="128"/>
      <c r="Q20" s="128"/>
      <c r="R20" s="128"/>
      <c r="S20" s="59"/>
      <c r="T20" s="59"/>
      <c r="U20" s="59"/>
    </row>
    <row r="21" spans="1:21" s="47" customFormat="1" ht="16.5" customHeight="1" x14ac:dyDescent="0.2">
      <c r="A21" s="46">
        <v>1</v>
      </c>
      <c r="B21" s="147">
        <v>2</v>
      </c>
      <c r="C21" s="46">
        <v>3</v>
      </c>
      <c r="D21" s="148"/>
      <c r="E21" s="148"/>
      <c r="F21" s="148"/>
      <c r="G21" s="148"/>
      <c r="H21" s="128"/>
      <c r="I21" s="128"/>
      <c r="J21" s="128"/>
      <c r="K21" s="128"/>
      <c r="L21" s="128"/>
      <c r="M21" s="128"/>
      <c r="N21" s="128"/>
      <c r="O21" s="128"/>
      <c r="P21" s="128"/>
      <c r="Q21" s="128"/>
      <c r="R21" s="128"/>
      <c r="S21" s="59"/>
      <c r="T21" s="59"/>
      <c r="U21" s="59"/>
    </row>
    <row r="22" spans="1:21" s="47" customFormat="1" ht="57.75" customHeight="1" x14ac:dyDescent="0.2">
      <c r="A22" s="4" t="s">
        <v>65</v>
      </c>
      <c r="B22" s="5" t="s">
        <v>473</v>
      </c>
      <c r="C22" s="150" t="s">
        <v>614</v>
      </c>
      <c r="D22" s="148"/>
      <c r="E22" s="148"/>
      <c r="F22" s="128"/>
      <c r="G22" s="128"/>
      <c r="H22" s="128"/>
      <c r="I22" s="128"/>
      <c r="J22" s="128"/>
      <c r="K22" s="128"/>
      <c r="L22" s="128"/>
      <c r="M22" s="128"/>
      <c r="N22" s="128"/>
      <c r="O22" s="128"/>
      <c r="P22" s="128"/>
      <c r="Q22" s="59"/>
      <c r="R22" s="59"/>
      <c r="S22" s="59"/>
      <c r="T22" s="59"/>
      <c r="U22" s="59"/>
    </row>
    <row r="23" spans="1:21" ht="82.5" customHeight="1" x14ac:dyDescent="0.25">
      <c r="A23" s="4" t="s">
        <v>63</v>
      </c>
      <c r="B23" s="6" t="s">
        <v>60</v>
      </c>
      <c r="C23" s="318" t="s">
        <v>616</v>
      </c>
      <c r="D23" s="151"/>
      <c r="E23" s="151"/>
      <c r="F23" s="151"/>
      <c r="G23" s="151"/>
      <c r="H23" s="151"/>
      <c r="I23" s="151"/>
      <c r="J23" s="151"/>
      <c r="K23" s="151"/>
      <c r="L23" s="151"/>
      <c r="M23" s="151"/>
      <c r="N23" s="151"/>
      <c r="O23" s="151"/>
      <c r="P23" s="151"/>
      <c r="Q23" s="151"/>
      <c r="R23" s="151"/>
      <c r="S23" s="151"/>
      <c r="T23" s="151"/>
      <c r="U23" s="151"/>
    </row>
    <row r="24" spans="1:21" ht="120" customHeight="1" x14ac:dyDescent="0.25">
      <c r="A24" s="4" t="s">
        <v>62</v>
      </c>
      <c r="B24" s="6" t="s">
        <v>493</v>
      </c>
      <c r="C24" s="178"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494</v>
      </c>
      <c r="C25" s="46" t="s">
        <v>615</v>
      </c>
      <c r="D25" s="426"/>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227</v>
      </c>
      <c r="C26" s="46" t="s">
        <v>516</v>
      </c>
      <c r="D26" s="151"/>
      <c r="E26" s="151"/>
      <c r="F26" s="151"/>
      <c r="G26" s="151"/>
      <c r="H26" s="151"/>
      <c r="I26" s="151"/>
      <c r="J26" s="151"/>
      <c r="K26" s="151"/>
      <c r="L26" s="151"/>
      <c r="M26" s="151"/>
      <c r="N26" s="151"/>
      <c r="O26" s="151"/>
      <c r="P26" s="151"/>
      <c r="Q26" s="151"/>
      <c r="R26" s="151"/>
      <c r="S26" s="151"/>
      <c r="T26" s="151"/>
      <c r="U26" s="151"/>
    </row>
    <row r="27" spans="1:21" ht="78.75" customHeight="1" x14ac:dyDescent="0.25">
      <c r="A27" s="4" t="s">
        <v>58</v>
      </c>
      <c r="B27" s="6" t="s">
        <v>474</v>
      </c>
      <c r="C27" s="46" t="s">
        <v>583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15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6" t="s">
        <v>55</v>
      </c>
      <c r="C29" s="202">
        <v>2025</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6" t="s">
        <v>53</v>
      </c>
      <c r="C30" s="202" t="s">
        <v>586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36" t="s">
        <v>69</v>
      </c>
    </row>
    <row r="2" spans="1:28" ht="18.75" x14ac:dyDescent="0.3">
      <c r="Z2" s="137" t="s">
        <v>10</v>
      </c>
    </row>
    <row r="3" spans="1:28" ht="18.75" x14ac:dyDescent="0.3">
      <c r="Z3" s="137" t="s">
        <v>68</v>
      </c>
    </row>
    <row r="4" spans="1:28" ht="18.75" customHeight="1" x14ac:dyDescent="0.25">
      <c r="A4" s="322" t="str">
        <f>'3.3 паспорт описание'!A5:C5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9"/>
      <c r="AB6" s="13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9"/>
      <c r="AB7" s="139"/>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1"/>
      <c r="AB8" s="141"/>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9"/>
      <c r="AB10" s="139"/>
    </row>
    <row r="11" spans="1:28" ht="15.75"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1"/>
      <c r="AB11" s="14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2"/>
      <c r="AB12" s="142"/>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
      <c r="AB13" s="1"/>
    </row>
    <row r="14" spans="1:28" ht="15.75"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1"/>
      <c r="AB14" s="141"/>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2"/>
      <c r="AB15" s="14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44"/>
      <c r="AB16" s="4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44"/>
      <c r="AB17" s="4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44"/>
      <c r="AB18" s="4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44"/>
      <c r="AB19" s="4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44"/>
      <c r="AB20" s="4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44"/>
      <c r="AB21" s="44"/>
    </row>
    <row r="22" spans="1:28" x14ac:dyDescent="0.25">
      <c r="A22" s="355" t="s">
        <v>492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45"/>
      <c r="AB22" s="45"/>
    </row>
    <row r="23" spans="1:28" ht="32.25" customHeight="1" x14ac:dyDescent="0.25">
      <c r="A23" s="357" t="s">
        <v>354</v>
      </c>
      <c r="B23" s="358"/>
      <c r="C23" s="358"/>
      <c r="D23" s="358"/>
      <c r="E23" s="358"/>
      <c r="F23" s="358"/>
      <c r="G23" s="358"/>
      <c r="H23" s="358"/>
      <c r="I23" s="358"/>
      <c r="J23" s="358"/>
      <c r="K23" s="358"/>
      <c r="L23" s="359"/>
      <c r="M23" s="356" t="s">
        <v>355</v>
      </c>
      <c r="N23" s="356"/>
      <c r="O23" s="356"/>
      <c r="P23" s="356"/>
      <c r="Q23" s="356"/>
      <c r="R23" s="356"/>
      <c r="S23" s="356"/>
      <c r="T23" s="356"/>
      <c r="U23" s="356"/>
      <c r="V23" s="356"/>
      <c r="W23" s="356"/>
      <c r="X23" s="356"/>
      <c r="Y23" s="356"/>
      <c r="Z23" s="356"/>
    </row>
    <row r="24" spans="1:28" ht="151.5" customHeight="1" x14ac:dyDescent="0.25">
      <c r="A24" s="171" t="s">
        <v>230</v>
      </c>
      <c r="B24" s="172" t="s">
        <v>259</v>
      </c>
      <c r="C24" s="171" t="s">
        <v>348</v>
      </c>
      <c r="D24" s="171" t="s">
        <v>231</v>
      </c>
      <c r="E24" s="171" t="s">
        <v>349</v>
      </c>
      <c r="F24" s="171" t="s">
        <v>351</v>
      </c>
      <c r="G24" s="171" t="s">
        <v>350</v>
      </c>
      <c r="H24" s="171" t="s">
        <v>232</v>
      </c>
      <c r="I24" s="171" t="s">
        <v>352</v>
      </c>
      <c r="J24" s="171" t="s">
        <v>264</v>
      </c>
      <c r="K24" s="172" t="s">
        <v>258</v>
      </c>
      <c r="L24" s="172" t="s">
        <v>233</v>
      </c>
      <c r="M24" s="173" t="s">
        <v>278</v>
      </c>
      <c r="N24" s="172" t="s">
        <v>503</v>
      </c>
      <c r="O24" s="171" t="s">
        <v>275</v>
      </c>
      <c r="P24" s="171" t="s">
        <v>276</v>
      </c>
      <c r="Q24" s="171" t="s">
        <v>274</v>
      </c>
      <c r="R24" s="171" t="s">
        <v>232</v>
      </c>
      <c r="S24" s="171" t="s">
        <v>273</v>
      </c>
      <c r="T24" s="171" t="s">
        <v>272</v>
      </c>
      <c r="U24" s="171" t="s">
        <v>347</v>
      </c>
      <c r="V24" s="171" t="s">
        <v>274</v>
      </c>
      <c r="W24" s="174" t="s">
        <v>257</v>
      </c>
      <c r="X24" s="174" t="s">
        <v>289</v>
      </c>
      <c r="Y24" s="174" t="s">
        <v>290</v>
      </c>
      <c r="Z24" s="19" t="s">
        <v>287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5"/>
      <c r="L26" s="15" t="s">
        <v>255</v>
      </c>
      <c r="M26" s="17" t="s">
        <v>271</v>
      </c>
      <c r="N26" s="175"/>
      <c r="O26" s="175"/>
      <c r="P26" s="175"/>
      <c r="Q26" s="175"/>
      <c r="R26" s="175"/>
      <c r="S26" s="175"/>
      <c r="T26" s="175"/>
      <c r="U26" s="175"/>
      <c r="V26" s="175"/>
      <c r="W26" s="175"/>
      <c r="X26" s="175"/>
      <c r="Y26" s="175"/>
      <c r="Z26" s="176" t="s">
        <v>288</v>
      </c>
    </row>
    <row r="27" spans="1:28" x14ac:dyDescent="0.25">
      <c r="A27" s="175" t="s">
        <v>234</v>
      </c>
      <c r="B27" s="175" t="s">
        <v>260</v>
      </c>
      <c r="C27" s="175" t="s">
        <v>239</v>
      </c>
      <c r="D27" s="175" t="s">
        <v>240</v>
      </c>
      <c r="E27" s="175" t="s">
        <v>279</v>
      </c>
      <c r="F27" s="15" t="s">
        <v>235</v>
      </c>
      <c r="G27" s="15" t="s">
        <v>283</v>
      </c>
      <c r="H27" s="175" t="s">
        <v>232</v>
      </c>
      <c r="I27" s="15" t="s">
        <v>265</v>
      </c>
      <c r="J27" s="15" t="s">
        <v>247</v>
      </c>
      <c r="K27" s="15" t="s">
        <v>251</v>
      </c>
      <c r="L27" s="175"/>
      <c r="M27" s="15" t="s">
        <v>277</v>
      </c>
      <c r="N27" s="175"/>
      <c r="O27" s="175"/>
      <c r="P27" s="175"/>
      <c r="Q27" s="175"/>
      <c r="R27" s="175"/>
      <c r="S27" s="175"/>
      <c r="T27" s="175"/>
      <c r="U27" s="175"/>
      <c r="V27" s="175"/>
      <c r="W27" s="175"/>
      <c r="X27" s="175"/>
      <c r="Y27" s="175"/>
      <c r="Z27" s="175"/>
    </row>
    <row r="28" spans="1:28" x14ac:dyDescent="0.25">
      <c r="A28" s="175" t="s">
        <v>234</v>
      </c>
      <c r="B28" s="175" t="s">
        <v>261</v>
      </c>
      <c r="C28" s="175" t="s">
        <v>241</v>
      </c>
      <c r="D28" s="175" t="s">
        <v>242</v>
      </c>
      <c r="E28" s="175" t="s">
        <v>280</v>
      </c>
      <c r="F28" s="15" t="s">
        <v>236</v>
      </c>
      <c r="G28" s="15" t="s">
        <v>284</v>
      </c>
      <c r="H28" s="175"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5" t="s">
        <v>234</v>
      </c>
      <c r="B29" s="175" t="s">
        <v>262</v>
      </c>
      <c r="C29" s="175" t="s">
        <v>243</v>
      </c>
      <c r="D29" s="175" t="s">
        <v>244</v>
      </c>
      <c r="E29" s="175" t="s">
        <v>281</v>
      </c>
      <c r="F29" s="15" t="s">
        <v>237</v>
      </c>
      <c r="G29" s="15" t="s">
        <v>285</v>
      </c>
      <c r="H29" s="175" t="s">
        <v>232</v>
      </c>
      <c r="I29" s="15" t="s">
        <v>267</v>
      </c>
      <c r="J29" s="15" t="s">
        <v>249</v>
      </c>
      <c r="K29" s="15" t="s">
        <v>253</v>
      </c>
      <c r="L29" s="16"/>
      <c r="M29" s="175"/>
      <c r="N29" s="175"/>
      <c r="O29" s="175"/>
      <c r="P29" s="175"/>
      <c r="Q29" s="175"/>
      <c r="R29" s="175"/>
      <c r="S29" s="175"/>
      <c r="T29" s="175"/>
      <c r="U29" s="175"/>
      <c r="V29" s="175"/>
      <c r="W29" s="175"/>
      <c r="X29" s="175"/>
      <c r="Y29" s="175"/>
      <c r="Z29" s="175"/>
    </row>
    <row r="30" spans="1:28" x14ac:dyDescent="0.25">
      <c r="A30" s="175" t="s">
        <v>234</v>
      </c>
      <c r="B30" s="175" t="s">
        <v>263</v>
      </c>
      <c r="C30" s="175" t="s">
        <v>245</v>
      </c>
      <c r="D30" s="175" t="s">
        <v>246</v>
      </c>
      <c r="E30" s="175" t="s">
        <v>282</v>
      </c>
      <c r="F30" s="15" t="s">
        <v>238</v>
      </c>
      <c r="G30" s="15" t="s">
        <v>286</v>
      </c>
      <c r="H30" s="175" t="s">
        <v>232</v>
      </c>
      <c r="I30" s="15" t="s">
        <v>268</v>
      </c>
      <c r="J30" s="15" t="s">
        <v>250</v>
      </c>
      <c r="K30" s="15" t="s">
        <v>254</v>
      </c>
      <c r="L30" s="16"/>
      <c r="M30" s="175"/>
      <c r="N30" s="175"/>
      <c r="O30" s="175"/>
      <c r="P30" s="175"/>
      <c r="Q30" s="175"/>
      <c r="R30" s="175"/>
      <c r="S30" s="175"/>
      <c r="T30" s="175"/>
      <c r="U30" s="175"/>
      <c r="V30" s="175"/>
      <c r="W30" s="175"/>
      <c r="X30" s="175"/>
      <c r="Y30" s="175"/>
      <c r="Z30" s="175"/>
    </row>
    <row r="31" spans="1:28" x14ac:dyDescent="0.25">
      <c r="A31" s="175" t="s">
        <v>0</v>
      </c>
      <c r="B31" s="175" t="s">
        <v>0</v>
      </c>
      <c r="C31" s="175" t="s">
        <v>0</v>
      </c>
      <c r="D31" s="175" t="s">
        <v>0</v>
      </c>
      <c r="E31" s="175" t="s">
        <v>0</v>
      </c>
      <c r="F31" s="175" t="s">
        <v>0</v>
      </c>
      <c r="G31" s="175" t="s">
        <v>0</v>
      </c>
      <c r="H31" s="175" t="s">
        <v>0</v>
      </c>
      <c r="I31" s="175" t="s">
        <v>0</v>
      </c>
      <c r="J31" s="175" t="s">
        <v>0</v>
      </c>
      <c r="K31" s="175" t="s">
        <v>0</v>
      </c>
      <c r="L31" s="16"/>
      <c r="M31" s="175"/>
      <c r="N31" s="175"/>
      <c r="O31" s="175"/>
      <c r="P31" s="175"/>
      <c r="Q31" s="175"/>
      <c r="R31" s="175"/>
      <c r="S31" s="175"/>
      <c r="T31" s="175"/>
      <c r="U31" s="175"/>
      <c r="V31" s="175"/>
      <c r="W31" s="175"/>
      <c r="X31" s="175"/>
      <c r="Y31" s="175"/>
      <c r="Z31" s="175"/>
    </row>
    <row r="32" spans="1:28" ht="30" x14ac:dyDescent="0.25">
      <c r="A32" s="18" t="s">
        <v>333</v>
      </c>
      <c r="B32" s="18"/>
      <c r="C32" s="15" t="s">
        <v>340</v>
      </c>
      <c r="D32" s="15" t="s">
        <v>341</v>
      </c>
      <c r="E32" s="15" t="s">
        <v>342</v>
      </c>
      <c r="F32" s="15" t="s">
        <v>343</v>
      </c>
      <c r="G32" s="15" t="s">
        <v>344</v>
      </c>
      <c r="H32" s="15" t="s">
        <v>232</v>
      </c>
      <c r="I32" s="15" t="s">
        <v>345</v>
      </c>
      <c r="J32" s="15" t="s">
        <v>346</v>
      </c>
      <c r="K32" s="175"/>
      <c r="L32" s="175"/>
      <c r="M32" s="175"/>
      <c r="N32" s="175"/>
      <c r="O32" s="175"/>
      <c r="P32" s="175"/>
      <c r="Q32" s="175"/>
      <c r="R32" s="175"/>
      <c r="S32" s="175"/>
      <c r="T32" s="175"/>
      <c r="U32" s="175"/>
      <c r="V32" s="175"/>
      <c r="W32" s="175"/>
      <c r="X32" s="175"/>
      <c r="Y32" s="175"/>
      <c r="Z32" s="175"/>
    </row>
    <row r="33" spans="1:26"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5"/>
      <c r="B1" s="135"/>
      <c r="O1" s="136" t="s">
        <v>69</v>
      </c>
    </row>
    <row r="2" spans="1:28" s="2" customFormat="1" ht="18.75" customHeight="1" x14ac:dyDescent="0.3">
      <c r="A2" s="135"/>
      <c r="B2" s="135"/>
      <c r="O2" s="137" t="s">
        <v>10</v>
      </c>
    </row>
    <row r="3" spans="1:28" s="2" customFormat="1" ht="18.75" x14ac:dyDescent="0.3">
      <c r="A3" s="138"/>
      <c r="B3" s="138"/>
      <c r="O3" s="137" t="s">
        <v>68</v>
      </c>
    </row>
    <row r="4" spans="1:28" s="2" customFormat="1" ht="18.75" x14ac:dyDescent="0.3">
      <c r="A4" s="138"/>
      <c r="B4" s="138"/>
      <c r="L4" s="137"/>
    </row>
    <row r="5" spans="1:28" s="2" customFormat="1" ht="15.75" x14ac:dyDescent="0.2">
      <c r="A5" s="322" t="str">
        <f>'3.4. Паспорт надежность'!A4:Z4</f>
        <v>Год раскрытия информации: 2023 год</v>
      </c>
      <c r="B5" s="322"/>
      <c r="C5" s="322"/>
      <c r="D5" s="322"/>
      <c r="E5" s="322"/>
      <c r="F5" s="322"/>
      <c r="G5" s="322"/>
      <c r="H5" s="322"/>
      <c r="I5" s="322"/>
      <c r="J5" s="322"/>
      <c r="K5" s="322"/>
      <c r="L5" s="322"/>
      <c r="M5" s="322"/>
      <c r="N5" s="322"/>
      <c r="O5" s="322"/>
      <c r="P5" s="43"/>
      <c r="Q5" s="43"/>
      <c r="R5" s="43"/>
      <c r="S5" s="43"/>
      <c r="T5" s="43"/>
      <c r="U5" s="43"/>
      <c r="V5" s="43"/>
      <c r="W5" s="43"/>
      <c r="X5" s="43"/>
      <c r="Y5" s="43"/>
      <c r="Z5" s="43"/>
      <c r="AA5" s="43"/>
      <c r="AB5" s="43"/>
    </row>
    <row r="6" spans="1:28" s="2" customFormat="1" ht="18.75" x14ac:dyDescent="0.3">
      <c r="A6" s="138"/>
      <c r="B6" s="138"/>
      <c r="L6" s="137"/>
    </row>
    <row r="7" spans="1:28" s="2" customFormat="1" ht="18.75" x14ac:dyDescent="0.2">
      <c r="A7" s="326" t="s">
        <v>9</v>
      </c>
      <c r="B7" s="326"/>
      <c r="C7" s="326"/>
      <c r="D7" s="326"/>
      <c r="E7" s="326"/>
      <c r="F7" s="326"/>
      <c r="G7" s="326"/>
      <c r="H7" s="326"/>
      <c r="I7" s="326"/>
      <c r="J7" s="326"/>
      <c r="K7" s="326"/>
      <c r="L7" s="326"/>
      <c r="M7" s="326"/>
      <c r="N7" s="326"/>
      <c r="O7" s="326"/>
      <c r="P7" s="139"/>
      <c r="Q7" s="139"/>
      <c r="R7" s="139"/>
      <c r="S7" s="139"/>
      <c r="T7" s="139"/>
      <c r="U7" s="139"/>
      <c r="V7" s="139"/>
      <c r="W7" s="139"/>
      <c r="X7" s="139"/>
      <c r="Y7" s="139"/>
      <c r="Z7" s="139"/>
    </row>
    <row r="8" spans="1:28" s="2" customFormat="1" ht="18.75" x14ac:dyDescent="0.2">
      <c r="A8" s="326"/>
      <c r="B8" s="326"/>
      <c r="C8" s="326"/>
      <c r="D8" s="326"/>
      <c r="E8" s="326"/>
      <c r="F8" s="326"/>
      <c r="G8" s="326"/>
      <c r="H8" s="326"/>
      <c r="I8" s="326"/>
      <c r="J8" s="326"/>
      <c r="K8" s="326"/>
      <c r="L8" s="326"/>
      <c r="M8" s="326"/>
      <c r="N8" s="326"/>
      <c r="O8" s="326"/>
      <c r="P8" s="139"/>
      <c r="Q8" s="139"/>
      <c r="R8" s="139"/>
      <c r="S8" s="139"/>
      <c r="T8" s="139"/>
      <c r="U8" s="139"/>
      <c r="V8" s="139"/>
      <c r="W8" s="139"/>
      <c r="X8" s="139"/>
      <c r="Y8" s="139"/>
      <c r="Z8" s="139"/>
    </row>
    <row r="9" spans="1:28" s="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9"/>
      <c r="Q9" s="139"/>
      <c r="R9" s="139"/>
      <c r="S9" s="139"/>
      <c r="T9" s="139"/>
      <c r="U9" s="139"/>
      <c r="V9" s="139"/>
      <c r="W9" s="139"/>
      <c r="X9" s="139"/>
      <c r="Y9" s="139"/>
      <c r="Z9" s="139"/>
    </row>
    <row r="10" spans="1:28" s="2" customFormat="1" ht="18.75" x14ac:dyDescent="0.2">
      <c r="A10" s="323" t="s">
        <v>8</v>
      </c>
      <c r="B10" s="323"/>
      <c r="C10" s="323"/>
      <c r="D10" s="323"/>
      <c r="E10" s="323"/>
      <c r="F10" s="323"/>
      <c r="G10" s="323"/>
      <c r="H10" s="323"/>
      <c r="I10" s="323"/>
      <c r="J10" s="323"/>
      <c r="K10" s="323"/>
      <c r="L10" s="323"/>
      <c r="M10" s="323"/>
      <c r="N10" s="323"/>
      <c r="O10" s="323"/>
      <c r="P10" s="139"/>
      <c r="Q10" s="139"/>
      <c r="R10" s="139"/>
      <c r="S10" s="139"/>
      <c r="T10" s="139"/>
      <c r="U10" s="139"/>
      <c r="V10" s="139"/>
      <c r="W10" s="139"/>
      <c r="X10" s="139"/>
      <c r="Y10" s="139"/>
      <c r="Z10" s="139"/>
    </row>
    <row r="11" spans="1:28" s="2" customFormat="1" ht="18.75" x14ac:dyDescent="0.2">
      <c r="A11" s="326"/>
      <c r="B11" s="326"/>
      <c r="C11" s="326"/>
      <c r="D11" s="326"/>
      <c r="E11" s="326"/>
      <c r="F11" s="326"/>
      <c r="G11" s="326"/>
      <c r="H11" s="326"/>
      <c r="I11" s="326"/>
      <c r="J11" s="326"/>
      <c r="K11" s="326"/>
      <c r="L11" s="326"/>
      <c r="M11" s="326"/>
      <c r="N11" s="326"/>
      <c r="O11" s="326"/>
      <c r="P11" s="139"/>
      <c r="Q11" s="139"/>
      <c r="R11" s="139"/>
      <c r="S11" s="139"/>
      <c r="T11" s="139"/>
      <c r="U11" s="139"/>
      <c r="V11" s="139"/>
      <c r="W11" s="139"/>
      <c r="X11" s="139"/>
      <c r="Y11" s="139"/>
      <c r="Z11" s="139"/>
    </row>
    <row r="12" spans="1:28" s="2" customFormat="1" ht="18.75" x14ac:dyDescent="0.2">
      <c r="A12" s="332" t="str">
        <f>'1. паспорт местоположение'!A12:C12</f>
        <v>N_NS1800.PS.0012</v>
      </c>
      <c r="B12" s="332"/>
      <c r="C12" s="332"/>
      <c r="D12" s="332"/>
      <c r="E12" s="332"/>
      <c r="F12" s="332"/>
      <c r="G12" s="332"/>
      <c r="H12" s="332"/>
      <c r="I12" s="332"/>
      <c r="J12" s="332"/>
      <c r="K12" s="332"/>
      <c r="L12" s="332"/>
      <c r="M12" s="332"/>
      <c r="N12" s="332"/>
      <c r="O12" s="332"/>
      <c r="P12" s="139"/>
      <c r="Q12" s="139"/>
      <c r="R12" s="139"/>
      <c r="S12" s="139"/>
      <c r="T12" s="139"/>
      <c r="U12" s="139"/>
      <c r="V12" s="139"/>
      <c r="W12" s="139"/>
      <c r="X12" s="139"/>
      <c r="Y12" s="139"/>
      <c r="Z12" s="139"/>
    </row>
    <row r="13" spans="1:28" s="2" customFormat="1" ht="18.75" x14ac:dyDescent="0.2">
      <c r="A13" s="323" t="s">
        <v>7</v>
      </c>
      <c r="B13" s="323"/>
      <c r="C13" s="323"/>
      <c r="D13" s="323"/>
      <c r="E13" s="323"/>
      <c r="F13" s="323"/>
      <c r="G13" s="323"/>
      <c r="H13" s="323"/>
      <c r="I13" s="323"/>
      <c r="J13" s="323"/>
      <c r="K13" s="323"/>
      <c r="L13" s="323"/>
      <c r="M13" s="323"/>
      <c r="N13" s="323"/>
      <c r="O13" s="323"/>
      <c r="P13" s="139"/>
      <c r="Q13" s="139"/>
      <c r="R13" s="139"/>
      <c r="S13" s="139"/>
      <c r="T13" s="139"/>
      <c r="U13" s="139"/>
      <c r="V13" s="139"/>
      <c r="W13" s="139"/>
      <c r="X13" s="139"/>
      <c r="Y13" s="139"/>
      <c r="Z13" s="139"/>
    </row>
    <row r="14" spans="1:28" s="143" customFormat="1" ht="15.75" customHeight="1" x14ac:dyDescent="0.2">
      <c r="A14" s="336"/>
      <c r="B14" s="336"/>
      <c r="C14" s="336"/>
      <c r="D14" s="336"/>
      <c r="E14" s="336"/>
      <c r="F14" s="336"/>
      <c r="G14" s="336"/>
      <c r="H14" s="336"/>
      <c r="I14" s="336"/>
      <c r="J14" s="336"/>
      <c r="K14" s="336"/>
      <c r="L14" s="336"/>
      <c r="M14" s="336"/>
      <c r="N14" s="336"/>
      <c r="O14" s="336"/>
      <c r="P14" s="128"/>
      <c r="Q14" s="128"/>
      <c r="R14" s="128"/>
      <c r="S14" s="128"/>
      <c r="T14" s="128"/>
      <c r="U14" s="128"/>
      <c r="V14" s="128"/>
      <c r="W14" s="128"/>
      <c r="X14" s="128"/>
      <c r="Y14" s="128"/>
      <c r="Z14" s="128"/>
    </row>
    <row r="15" spans="1:28" s="47" customFormat="1" ht="15.75" x14ac:dyDescent="0.2">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141"/>
      <c r="Q15" s="141"/>
      <c r="R15" s="141"/>
      <c r="S15" s="141"/>
      <c r="T15" s="141"/>
      <c r="U15" s="141"/>
      <c r="V15" s="141"/>
      <c r="W15" s="141"/>
      <c r="X15" s="141"/>
      <c r="Y15" s="141"/>
      <c r="Z15" s="141"/>
    </row>
    <row r="16" spans="1:28" s="47" customFormat="1" ht="15" customHeight="1" x14ac:dyDescent="0.2">
      <c r="A16" s="323" t="s">
        <v>6</v>
      </c>
      <c r="B16" s="323"/>
      <c r="C16" s="323"/>
      <c r="D16" s="323"/>
      <c r="E16" s="323"/>
      <c r="F16" s="323"/>
      <c r="G16" s="323"/>
      <c r="H16" s="323"/>
      <c r="I16" s="323"/>
      <c r="J16" s="323"/>
      <c r="K16" s="323"/>
      <c r="L16" s="323"/>
      <c r="M16" s="323"/>
      <c r="N16" s="323"/>
      <c r="O16" s="323"/>
      <c r="P16" s="142"/>
      <c r="Q16" s="142"/>
      <c r="R16" s="142"/>
      <c r="S16" s="142"/>
      <c r="T16" s="142"/>
      <c r="U16" s="142"/>
      <c r="V16" s="142"/>
      <c r="W16" s="142"/>
      <c r="X16" s="142"/>
      <c r="Y16" s="142"/>
      <c r="Z16" s="142"/>
    </row>
    <row r="17" spans="1:26" s="47" customFormat="1" ht="15" customHeight="1" x14ac:dyDescent="0.2">
      <c r="A17" s="337"/>
      <c r="B17" s="337"/>
      <c r="C17" s="337"/>
      <c r="D17" s="337"/>
      <c r="E17" s="337"/>
      <c r="F17" s="337"/>
      <c r="G17" s="337"/>
      <c r="H17" s="337"/>
      <c r="I17" s="337"/>
      <c r="J17" s="337"/>
      <c r="K17" s="337"/>
      <c r="L17" s="337"/>
      <c r="M17" s="337"/>
      <c r="N17" s="337"/>
      <c r="O17" s="337"/>
      <c r="P17" s="144"/>
      <c r="Q17" s="144"/>
      <c r="R17" s="144"/>
      <c r="S17" s="144"/>
      <c r="T17" s="144"/>
      <c r="U17" s="144"/>
      <c r="V17" s="144"/>
      <c r="W17" s="144"/>
    </row>
    <row r="18" spans="1:26" s="47" customFormat="1" ht="91.5" customHeight="1" x14ac:dyDescent="0.2">
      <c r="A18" s="360" t="s">
        <v>469</v>
      </c>
      <c r="B18" s="360"/>
      <c r="C18" s="360"/>
      <c r="D18" s="360"/>
      <c r="E18" s="360"/>
      <c r="F18" s="360"/>
      <c r="G18" s="360"/>
      <c r="H18" s="360"/>
      <c r="I18" s="360"/>
      <c r="J18" s="360"/>
      <c r="K18" s="360"/>
      <c r="L18" s="360"/>
      <c r="M18" s="360"/>
      <c r="N18" s="360"/>
      <c r="O18" s="360"/>
      <c r="P18" s="145"/>
      <c r="Q18" s="145"/>
      <c r="R18" s="145"/>
      <c r="S18" s="145"/>
      <c r="T18" s="145"/>
      <c r="U18" s="145"/>
      <c r="V18" s="145"/>
      <c r="W18" s="145"/>
      <c r="X18" s="145"/>
      <c r="Y18" s="145"/>
      <c r="Z18" s="145"/>
    </row>
    <row r="19" spans="1:26" s="47" customFormat="1" ht="78" customHeight="1" x14ac:dyDescent="0.2">
      <c r="A19" s="331" t="s">
        <v>5</v>
      </c>
      <c r="B19" s="331" t="s">
        <v>88</v>
      </c>
      <c r="C19" s="331" t="s">
        <v>87</v>
      </c>
      <c r="D19" s="331" t="s">
        <v>76</v>
      </c>
      <c r="E19" s="361" t="s">
        <v>86</v>
      </c>
      <c r="F19" s="362"/>
      <c r="G19" s="362"/>
      <c r="H19" s="362"/>
      <c r="I19" s="363"/>
      <c r="J19" s="331" t="s">
        <v>85</v>
      </c>
      <c r="K19" s="331"/>
      <c r="L19" s="331"/>
      <c r="M19" s="331"/>
      <c r="N19" s="331"/>
      <c r="O19" s="331"/>
      <c r="P19" s="144"/>
      <c r="Q19" s="144"/>
      <c r="R19" s="144"/>
      <c r="S19" s="144"/>
      <c r="T19" s="144"/>
      <c r="U19" s="144"/>
      <c r="V19" s="144"/>
      <c r="W19" s="144"/>
    </row>
    <row r="20" spans="1:26" s="47" customFormat="1" ht="51" customHeight="1" x14ac:dyDescent="0.2">
      <c r="A20" s="331"/>
      <c r="B20" s="331"/>
      <c r="C20" s="331"/>
      <c r="D20" s="331"/>
      <c r="E20" s="57" t="s">
        <v>84</v>
      </c>
      <c r="F20" s="57" t="s">
        <v>83</v>
      </c>
      <c r="G20" s="57" t="s">
        <v>82</v>
      </c>
      <c r="H20" s="57" t="s">
        <v>81</v>
      </c>
      <c r="I20" s="57" t="s">
        <v>80</v>
      </c>
      <c r="J20" s="57" t="s">
        <v>79</v>
      </c>
      <c r="K20" s="57" t="s">
        <v>4</v>
      </c>
      <c r="L20" s="165" t="s">
        <v>3</v>
      </c>
      <c r="M20" s="166" t="s">
        <v>228</v>
      </c>
      <c r="N20" s="166" t="s">
        <v>78</v>
      </c>
      <c r="O20" s="166" t="s">
        <v>77</v>
      </c>
      <c r="P20" s="128"/>
      <c r="Q20" s="128"/>
      <c r="R20" s="128"/>
      <c r="S20" s="128"/>
      <c r="T20" s="128"/>
      <c r="U20" s="128"/>
      <c r="V20" s="128"/>
      <c r="W20" s="128"/>
      <c r="X20" s="59"/>
      <c r="Y20" s="59"/>
      <c r="Z20" s="59"/>
    </row>
    <row r="21" spans="1:26" s="47" customFormat="1" ht="16.5" customHeight="1" x14ac:dyDescent="0.2">
      <c r="A21" s="46">
        <v>1</v>
      </c>
      <c r="B21" s="147">
        <v>2</v>
      </c>
      <c r="C21" s="46">
        <v>3</v>
      </c>
      <c r="D21" s="147">
        <v>4</v>
      </c>
      <c r="E21" s="46">
        <v>5</v>
      </c>
      <c r="F21" s="147">
        <v>6</v>
      </c>
      <c r="G21" s="46">
        <v>7</v>
      </c>
      <c r="H21" s="147">
        <v>8</v>
      </c>
      <c r="I21" s="46">
        <v>9</v>
      </c>
      <c r="J21" s="147">
        <v>10</v>
      </c>
      <c r="K21" s="46">
        <v>11</v>
      </c>
      <c r="L21" s="147">
        <v>12</v>
      </c>
      <c r="M21" s="46">
        <v>13</v>
      </c>
      <c r="N21" s="147">
        <v>14</v>
      </c>
      <c r="O21" s="46">
        <v>15</v>
      </c>
      <c r="P21" s="128"/>
      <c r="Q21" s="128"/>
      <c r="R21" s="128"/>
      <c r="S21" s="128"/>
      <c r="T21" s="128"/>
      <c r="U21" s="128"/>
      <c r="V21" s="128"/>
      <c r="W21" s="128"/>
      <c r="X21" s="59"/>
      <c r="Y21" s="59"/>
      <c r="Z21" s="59"/>
    </row>
    <row r="22" spans="1:26" s="47" customFormat="1" ht="33" customHeight="1" x14ac:dyDescent="0.2">
      <c r="A22" s="4"/>
      <c r="B22" s="167"/>
      <c r="C22" s="5" t="s">
        <v>507</v>
      </c>
      <c r="D22" s="5"/>
      <c r="E22" s="5"/>
      <c r="F22" s="5"/>
      <c r="G22" s="5"/>
      <c r="H22" s="5"/>
      <c r="I22" s="5"/>
      <c r="J22" s="168"/>
      <c r="K22" s="168"/>
      <c r="L22" s="169"/>
      <c r="M22" s="169"/>
      <c r="N22" s="169"/>
      <c r="O22" s="169"/>
      <c r="P22" s="128"/>
      <c r="Q22" s="128"/>
      <c r="R22" s="128"/>
      <c r="S22" s="128"/>
      <c r="T22" s="128"/>
      <c r="U22" s="128"/>
      <c r="V22" s="59"/>
      <c r="W22" s="59"/>
      <c r="X22" s="59"/>
      <c r="Y22" s="59"/>
      <c r="Z22" s="5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D11" zoomScaleNormal="100" zoomScaleSheetLayoutView="100" workbookViewId="0">
      <selection activeCell="F80" sqref="F80"/>
    </sheetView>
  </sheetViews>
  <sheetFormatPr defaultRowHeight="15" outlineLevelRow="1" x14ac:dyDescent="0.25"/>
  <cols>
    <col min="1" max="1" width="46.7109375" style="221" customWidth="1"/>
    <col min="2" max="2" width="16.5703125" style="221" customWidth="1"/>
    <col min="3" max="27" width="16.7109375" style="221" customWidth="1"/>
    <col min="28" max="36" width="9.140625" style="22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231" customFormat="1" ht="18.75" customHeight="1" x14ac:dyDescent="0.2">
      <c r="A1" s="230"/>
      <c r="I1" s="2"/>
      <c r="J1" s="2"/>
      <c r="K1" s="232"/>
      <c r="AR1" s="232" t="s">
        <v>69</v>
      </c>
    </row>
    <row r="2" spans="1:44" s="231" customFormat="1" ht="18.75" customHeight="1" x14ac:dyDescent="0.3">
      <c r="A2" s="230"/>
      <c r="I2" s="2"/>
      <c r="J2" s="2"/>
      <c r="K2" s="233"/>
      <c r="AR2" s="233" t="s">
        <v>10</v>
      </c>
    </row>
    <row r="3" spans="1:44" s="231" customFormat="1" ht="18.75" x14ac:dyDescent="0.3">
      <c r="A3" s="234"/>
      <c r="I3" s="2"/>
      <c r="J3" s="2"/>
      <c r="K3" s="233"/>
      <c r="AR3" s="233" t="s">
        <v>329</v>
      </c>
    </row>
    <row r="4" spans="1:44" s="231" customFormat="1" ht="18.75" x14ac:dyDescent="0.3">
      <c r="A4" s="234"/>
      <c r="I4" s="2"/>
      <c r="J4" s="2"/>
      <c r="K4" s="233"/>
    </row>
    <row r="5" spans="1:44" s="231"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31" customFormat="1" ht="18.75" x14ac:dyDescent="0.3">
      <c r="A6" s="234"/>
      <c r="I6" s="2"/>
      <c r="J6" s="2"/>
      <c r="K6" s="233"/>
    </row>
    <row r="7" spans="1:44" s="231"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231"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row>
    <row r="9" spans="1:44" s="231" customFormat="1" ht="18.75" customHeight="1" x14ac:dyDescent="0.2">
      <c r="A9" s="370" t="str">
        <f>'4. паспортбюджет'!A9:O9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31"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231"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row>
    <row r="12" spans="1:44" s="231" customFormat="1" ht="18.75" customHeight="1" x14ac:dyDescent="0.2">
      <c r="A12" s="370" t="str">
        <f>'4. паспортбюджет'!A12:O12</f>
        <v>N_NS1800.PS.0012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231"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23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38" customFormat="1" ht="43.5" customHeight="1" x14ac:dyDescent="0.2">
      <c r="A15" s="367" t="str">
        <f>'4. паспортбюджет'!A15:O15</f>
        <v>ПП 35 кВ с двумя линейными ячейками 35 кВ в районе ПС 110/35/6 кВ Янтарная (новое строительство)</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38"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4"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4" s="238" customFormat="1" ht="15" customHeight="1" x14ac:dyDescent="0.2">
      <c r="A18" s="368" t="s">
        <v>470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4" ht="18.75" x14ac:dyDescent="0.25">
      <c r="AO19" s="240"/>
      <c r="AP19" s="240"/>
      <c r="AQ19" s="240"/>
      <c r="AR19" s="232"/>
    </row>
    <row r="20" spans="1:44" ht="18.75" x14ac:dyDescent="0.3">
      <c r="AO20" s="240"/>
      <c r="AP20" s="240"/>
      <c r="AQ20" s="240"/>
      <c r="AR20" s="233"/>
    </row>
    <row r="21" spans="1:44" ht="20.25" customHeight="1" x14ac:dyDescent="0.3">
      <c r="AO21" s="240"/>
      <c r="AP21" s="240"/>
      <c r="AQ21" s="240"/>
      <c r="AR21" s="233"/>
    </row>
    <row r="22" spans="1:44" s="238"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4"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row>
    <row r="24" spans="1:44" ht="14.25" customHeight="1" thickBot="1" x14ac:dyDescent="0.3">
      <c r="A24" s="251" t="s">
        <v>328</v>
      </c>
      <c r="B24" s="251"/>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row>
    <row r="25" spans="1:44" ht="12.75" customHeight="1" x14ac:dyDescent="0.25">
      <c r="A25" s="253" t="s">
        <v>593</v>
      </c>
      <c r="B25" s="254">
        <v>34651614.440498598</v>
      </c>
      <c r="C25" s="225"/>
      <c r="D25" s="255" t="s">
        <v>327</v>
      </c>
      <c r="E25" s="256"/>
      <c r="F25" s="256"/>
      <c r="G25" s="225"/>
      <c r="H25" s="225"/>
      <c r="I25" s="225"/>
      <c r="J25" s="225"/>
      <c r="K25" s="225"/>
      <c r="L25" s="225"/>
      <c r="M25" s="225"/>
      <c r="N25" s="225"/>
      <c r="O25" s="225"/>
      <c r="P25" s="225"/>
      <c r="Q25" s="225"/>
      <c r="R25" s="225"/>
      <c r="S25" s="225"/>
      <c r="T25" s="225"/>
      <c r="U25" s="225"/>
      <c r="V25" s="225"/>
      <c r="W25" s="225"/>
      <c r="X25" s="225"/>
      <c r="Y25" s="225"/>
      <c r="Z25" s="225"/>
      <c r="AA25" s="225"/>
    </row>
    <row r="26" spans="1:44" ht="17.25" customHeight="1" x14ac:dyDescent="0.25">
      <c r="A26" s="257" t="s">
        <v>326</v>
      </c>
      <c r="B26" s="258"/>
      <c r="C26" s="225"/>
      <c r="D26" s="364" t="s">
        <v>325</v>
      </c>
      <c r="E26" s="365"/>
      <c r="F26" s="259">
        <v>0.25133947087297359</v>
      </c>
      <c r="G26" s="225"/>
      <c r="H26" s="225"/>
      <c r="I26" s="225"/>
      <c r="J26" s="225"/>
      <c r="K26" s="225"/>
      <c r="L26" s="225"/>
      <c r="M26" s="225"/>
      <c r="N26" s="225"/>
      <c r="O26" s="225"/>
      <c r="P26" s="225"/>
      <c r="Q26" s="225"/>
      <c r="R26" s="225"/>
      <c r="S26" s="225"/>
      <c r="T26" s="225"/>
      <c r="U26" s="225"/>
      <c r="V26" s="225"/>
      <c r="W26" s="225"/>
      <c r="X26" s="225"/>
      <c r="Y26" s="225"/>
      <c r="Z26" s="225"/>
      <c r="AA26" s="225"/>
    </row>
    <row r="27" spans="1:44" ht="17.25" customHeight="1" x14ac:dyDescent="0.25">
      <c r="A27" s="257" t="s">
        <v>324</v>
      </c>
      <c r="B27" s="258">
        <v>25</v>
      </c>
      <c r="C27" s="225"/>
      <c r="D27" s="364" t="s">
        <v>323</v>
      </c>
      <c r="E27" s="365"/>
      <c r="F27" s="259">
        <v>0.28527029944082505</v>
      </c>
      <c r="G27" s="225"/>
      <c r="H27" s="225"/>
      <c r="I27" s="225"/>
      <c r="J27" s="225"/>
      <c r="K27" s="225"/>
      <c r="L27" s="225"/>
      <c r="M27" s="225"/>
      <c r="N27" s="225"/>
      <c r="O27" s="225"/>
      <c r="P27" s="225"/>
      <c r="Q27" s="225"/>
      <c r="R27" s="225"/>
      <c r="S27" s="225"/>
      <c r="T27" s="225"/>
      <c r="U27" s="225"/>
      <c r="V27" s="225"/>
      <c r="W27" s="225"/>
      <c r="X27" s="225"/>
      <c r="Y27" s="225"/>
      <c r="Z27" s="225"/>
      <c r="AA27" s="225"/>
    </row>
    <row r="28" spans="1:44" ht="27.75" customHeight="1" thickBot="1" x14ac:dyDescent="0.3">
      <c r="A28" s="260" t="s">
        <v>322</v>
      </c>
      <c r="B28" s="261">
        <v>1</v>
      </c>
      <c r="C28" s="225"/>
      <c r="D28" s="364" t="s">
        <v>594</v>
      </c>
      <c r="E28" s="365"/>
      <c r="F28" s="262">
        <f>M86</f>
        <v>299262257.4488796</v>
      </c>
      <c r="G28" s="225"/>
      <c r="H28" s="225"/>
      <c r="I28" s="225"/>
      <c r="J28" s="225"/>
      <c r="K28" s="225"/>
      <c r="L28" s="225"/>
      <c r="M28" s="225"/>
      <c r="N28" s="225"/>
      <c r="O28" s="225"/>
      <c r="P28" s="225"/>
      <c r="Q28" s="225"/>
      <c r="R28" s="225"/>
      <c r="S28" s="225"/>
      <c r="T28" s="225"/>
      <c r="U28" s="225"/>
      <c r="V28" s="225"/>
      <c r="W28" s="225"/>
      <c r="X28" s="225"/>
      <c r="Y28" s="225"/>
      <c r="Z28" s="225"/>
      <c r="AA28" s="225"/>
    </row>
    <row r="29" spans="1:44" ht="17.25" customHeight="1" x14ac:dyDescent="0.25">
      <c r="A29" s="253" t="s">
        <v>321</v>
      </c>
      <c r="B29" s="263">
        <v>0</v>
      </c>
      <c r="C29" s="225"/>
      <c r="D29" s="364" t="s">
        <v>595</v>
      </c>
      <c r="E29" s="365"/>
      <c r="F29" s="264" t="s">
        <v>596</v>
      </c>
      <c r="G29" s="225"/>
      <c r="H29" s="225"/>
      <c r="I29" s="225"/>
      <c r="J29" s="225"/>
      <c r="K29" s="225"/>
      <c r="L29" s="225"/>
      <c r="M29" s="225"/>
      <c r="N29" s="225"/>
      <c r="O29" s="225"/>
      <c r="P29" s="225"/>
      <c r="Q29" s="225"/>
      <c r="R29" s="225"/>
      <c r="S29" s="225"/>
      <c r="T29" s="225"/>
      <c r="U29" s="225"/>
      <c r="V29" s="225"/>
      <c r="W29" s="225"/>
      <c r="X29" s="225"/>
      <c r="Y29" s="225"/>
      <c r="Z29" s="225"/>
      <c r="AA29" s="225"/>
    </row>
    <row r="30" spans="1:44" ht="17.25" customHeight="1" x14ac:dyDescent="0.25">
      <c r="A30" s="257" t="s">
        <v>597</v>
      </c>
      <c r="B30" s="265">
        <v>1</v>
      </c>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row>
    <row r="31" spans="1:44" ht="17.25" customHeight="1" x14ac:dyDescent="0.25">
      <c r="A31" s="257" t="s">
        <v>320</v>
      </c>
      <c r="B31" s="265">
        <v>1</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row>
    <row r="32" spans="1:44" ht="17.25" customHeight="1" x14ac:dyDescent="0.25">
      <c r="A32" s="257" t="s">
        <v>304</v>
      </c>
      <c r="B32" s="265">
        <v>0</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row>
    <row r="33" spans="1:27" ht="17.25" customHeight="1" x14ac:dyDescent="0.25">
      <c r="A33" s="257" t="s">
        <v>319</v>
      </c>
      <c r="B33" s="265">
        <v>1</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row>
    <row r="34" spans="1:27" ht="17.25" customHeight="1" x14ac:dyDescent="0.25">
      <c r="A34" s="257" t="s">
        <v>318</v>
      </c>
      <c r="B34" s="265">
        <v>1</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row>
    <row r="35" spans="1:27" ht="17.25" customHeight="1" x14ac:dyDescent="0.25">
      <c r="A35" s="266" t="s">
        <v>598</v>
      </c>
      <c r="B35" s="267">
        <v>2.1999999999999999E-2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row>
    <row r="36" spans="1:27" ht="17.25" customHeight="1" thickBot="1" x14ac:dyDescent="0.3">
      <c r="A36" s="260" t="s">
        <v>297</v>
      </c>
      <c r="B36" s="268">
        <v>0.2</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row>
    <row r="37" spans="1:27" ht="17.25" customHeight="1" x14ac:dyDescent="0.25">
      <c r="A37" s="253" t="s">
        <v>558</v>
      </c>
      <c r="B37" s="263">
        <v>0</v>
      </c>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row>
    <row r="38" spans="1:27" ht="17.25" customHeight="1" x14ac:dyDescent="0.25">
      <c r="A38" s="257" t="s">
        <v>317</v>
      </c>
      <c r="B38" s="269"/>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row>
    <row r="39" spans="1:27" ht="17.25" customHeight="1" x14ac:dyDescent="0.25">
      <c r="A39" s="266" t="s">
        <v>316</v>
      </c>
      <c r="B39" s="270">
        <v>0</v>
      </c>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row>
    <row r="40" spans="1:27" ht="17.25" customHeight="1" x14ac:dyDescent="0.25">
      <c r="A40" s="266"/>
      <c r="B40" s="270"/>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row>
    <row r="41" spans="1:27" ht="17.25" customHeight="1" x14ac:dyDescent="0.25">
      <c r="A41" s="266" t="s">
        <v>315</v>
      </c>
      <c r="B41" s="271">
        <v>0</v>
      </c>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row>
    <row r="42" spans="1:27" ht="17.25" customHeight="1" x14ac:dyDescent="0.25">
      <c r="A42" s="272" t="s">
        <v>314</v>
      </c>
      <c r="B42" s="273">
        <v>0</v>
      </c>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row>
    <row r="43" spans="1:27" ht="17.25" customHeight="1" x14ac:dyDescent="0.25">
      <c r="A43" s="272" t="s">
        <v>313</v>
      </c>
      <c r="B43" s="273">
        <v>0</v>
      </c>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row>
    <row r="44" spans="1:27" ht="17.25" customHeight="1" x14ac:dyDescent="0.25">
      <c r="A44" s="272" t="s">
        <v>312</v>
      </c>
      <c r="B44" s="273">
        <v>0.13500000000000001</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row>
    <row r="45" spans="1:27" ht="17.25" customHeight="1" x14ac:dyDescent="0.25">
      <c r="A45" s="272" t="s">
        <v>311</v>
      </c>
      <c r="B45" s="273">
        <v>1</v>
      </c>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row>
    <row r="46" spans="1:27" ht="17.25" customHeight="1" thickBot="1" x14ac:dyDescent="0.3">
      <c r="A46" s="274" t="s">
        <v>599</v>
      </c>
      <c r="B46" s="273">
        <v>0.13500000000000001</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row>
    <row r="47" spans="1:27" s="278" customFormat="1" ht="15.75" x14ac:dyDescent="0.25">
      <c r="A47" s="275" t="s">
        <v>310</v>
      </c>
      <c r="B47" s="276">
        <v>2025</v>
      </c>
      <c r="C47" s="277">
        <v>2026</v>
      </c>
      <c r="D47" s="277">
        <v>2027</v>
      </c>
      <c r="E47" s="277">
        <v>2028</v>
      </c>
      <c r="F47" s="277">
        <v>2029</v>
      </c>
      <c r="G47" s="277">
        <v>2030</v>
      </c>
      <c r="H47" s="277">
        <v>2031</v>
      </c>
      <c r="I47" s="277">
        <v>2032</v>
      </c>
      <c r="J47" s="277">
        <v>2033</v>
      </c>
      <c r="K47" s="277">
        <v>2034</v>
      </c>
      <c r="L47" s="277">
        <v>2035</v>
      </c>
      <c r="M47" s="277">
        <v>2036</v>
      </c>
      <c r="N47" s="277">
        <v>2037</v>
      </c>
      <c r="O47" s="277">
        <v>2038</v>
      </c>
      <c r="P47" s="277">
        <v>2039</v>
      </c>
      <c r="Q47" s="277">
        <v>2040</v>
      </c>
      <c r="R47" s="277">
        <v>2041</v>
      </c>
      <c r="S47" s="277">
        <v>2042</v>
      </c>
      <c r="T47" s="277">
        <v>2043</v>
      </c>
      <c r="U47" s="277">
        <v>2044</v>
      </c>
      <c r="V47" s="277">
        <v>2045</v>
      </c>
      <c r="W47" s="277">
        <v>2046</v>
      </c>
      <c r="X47" s="277">
        <v>2047</v>
      </c>
      <c r="Y47" s="277">
        <v>2048</v>
      </c>
      <c r="Z47" s="277">
        <v>2049</v>
      </c>
      <c r="AA47" s="277">
        <v>2050</v>
      </c>
    </row>
    <row r="48" spans="1:27" s="278" customFormat="1" ht="15.75" outlineLevel="1" x14ac:dyDescent="0.25">
      <c r="A48" s="279" t="s">
        <v>309</v>
      </c>
      <c r="B48" s="280">
        <v>0.04</v>
      </c>
      <c r="C48" s="280">
        <v>0.04</v>
      </c>
      <c r="D48" s="280">
        <v>0.04</v>
      </c>
      <c r="E48" s="280">
        <v>0.04</v>
      </c>
      <c r="F48" s="280">
        <v>0.04</v>
      </c>
      <c r="G48" s="280">
        <v>0.04</v>
      </c>
      <c r="H48" s="280">
        <v>0.04</v>
      </c>
      <c r="I48" s="280">
        <v>0.04</v>
      </c>
      <c r="J48" s="280">
        <v>0.04</v>
      </c>
      <c r="K48" s="280">
        <v>0.04</v>
      </c>
      <c r="L48" s="280">
        <v>0.04</v>
      </c>
      <c r="M48" s="280">
        <v>0.04</v>
      </c>
      <c r="N48" s="280">
        <v>0.04</v>
      </c>
      <c r="O48" s="280">
        <v>0.04</v>
      </c>
      <c r="P48" s="280">
        <v>0.04</v>
      </c>
      <c r="Q48" s="280">
        <v>0.04</v>
      </c>
      <c r="R48" s="280">
        <v>0.04</v>
      </c>
      <c r="S48" s="280">
        <v>0.04</v>
      </c>
      <c r="T48" s="280">
        <v>0.04</v>
      </c>
      <c r="U48" s="280">
        <v>0.04</v>
      </c>
      <c r="V48" s="280">
        <v>0.04</v>
      </c>
      <c r="W48" s="280">
        <v>0.04</v>
      </c>
      <c r="X48" s="280">
        <v>0.04</v>
      </c>
      <c r="Y48" s="280">
        <v>0.04</v>
      </c>
      <c r="Z48" s="280">
        <v>0.04</v>
      </c>
      <c r="AA48" s="280">
        <v>0.04</v>
      </c>
    </row>
    <row r="49" spans="1:27" s="278" customFormat="1" ht="15.75" outlineLevel="1" x14ac:dyDescent="0.25">
      <c r="A49" s="279" t="s">
        <v>308</v>
      </c>
      <c r="B49" s="280">
        <v>0.04</v>
      </c>
      <c r="C49" s="280">
        <v>8.1600000000000117E-2</v>
      </c>
      <c r="D49" s="280">
        <v>0.12486400000000009</v>
      </c>
      <c r="E49" s="280">
        <v>0.16985856000000021</v>
      </c>
      <c r="F49" s="280">
        <v>0.21665290240000035</v>
      </c>
      <c r="G49" s="280">
        <v>0.26531901849600037</v>
      </c>
      <c r="H49" s="280">
        <v>0.31593177923584048</v>
      </c>
      <c r="I49" s="280">
        <v>0.3685690504052741</v>
      </c>
      <c r="J49" s="280">
        <v>0.42331181242148519</v>
      </c>
      <c r="K49" s="280">
        <v>0.48024428491834459</v>
      </c>
      <c r="L49" s="280">
        <v>0.53945405631507848</v>
      </c>
      <c r="M49" s="280">
        <v>0.60103221856768174</v>
      </c>
      <c r="N49" s="280">
        <v>0.66507350731038906</v>
      </c>
      <c r="O49" s="280">
        <v>0.73167644760280459</v>
      </c>
      <c r="P49" s="280">
        <v>0.80094350550691673</v>
      </c>
      <c r="Q49" s="280">
        <v>0.87298124572719349</v>
      </c>
      <c r="R49" s="280">
        <v>0.94790049555628131</v>
      </c>
      <c r="S49" s="280">
        <v>1.0258165153785326</v>
      </c>
      <c r="T49" s="280">
        <v>1.1068491759936738</v>
      </c>
      <c r="U49" s="280">
        <v>1.1911231430334208</v>
      </c>
      <c r="V49" s="280">
        <v>1.2787680687547578</v>
      </c>
      <c r="W49" s="280">
        <v>1.369918791504948</v>
      </c>
      <c r="X49" s="280">
        <v>1.4647155431651462</v>
      </c>
      <c r="Y49" s="280">
        <v>1.5633041648917523</v>
      </c>
      <c r="Z49" s="280">
        <v>1.6658363314874225</v>
      </c>
      <c r="AA49" s="280">
        <v>1.7724697847469195</v>
      </c>
    </row>
    <row r="50" spans="1:27" s="255" customFormat="1" ht="16.5" thickBot="1" x14ac:dyDescent="0.3">
      <c r="A50" s="281" t="s">
        <v>600</v>
      </c>
      <c r="B50" s="282">
        <v>34429075.000000007</v>
      </c>
      <c r="C50" s="282">
        <v>62584910.383168779</v>
      </c>
      <c r="D50" s="282">
        <v>64462457.693120979</v>
      </c>
      <c r="E50" s="282">
        <v>66396331.411684193</v>
      </c>
      <c r="F50" s="282">
        <v>68388221.286767483</v>
      </c>
      <c r="G50" s="282">
        <v>70439867.909063309</v>
      </c>
      <c r="H50" s="282">
        <v>72553063.848491952</v>
      </c>
      <c r="I50" s="282">
        <v>74729655.692602664</v>
      </c>
      <c r="J50" s="282">
        <v>76971545.269614324</v>
      </c>
      <c r="K50" s="282">
        <v>79280691.686816365</v>
      </c>
      <c r="L50" s="282">
        <v>81659112.349769607</v>
      </c>
      <c r="M50" s="282">
        <v>83877817.448440984</v>
      </c>
      <c r="N50" s="282">
        <v>86394151.988156602</v>
      </c>
      <c r="O50" s="282">
        <v>88985976.629113361</v>
      </c>
      <c r="P50" s="282">
        <v>91655555.911724359</v>
      </c>
      <c r="Q50" s="282">
        <v>94405222.678519338</v>
      </c>
      <c r="R50" s="282">
        <v>97237379.293825269</v>
      </c>
      <c r="S50" s="282">
        <v>100154500.69296806</v>
      </c>
      <c r="T50" s="282">
        <v>103159135.80523314</v>
      </c>
      <c r="U50" s="282">
        <v>106253909.78994688</v>
      </c>
      <c r="V50" s="282">
        <v>109441527.0856781</v>
      </c>
      <c r="W50" s="282">
        <v>112414236.26892</v>
      </c>
      <c r="X50" s="282">
        <v>115786663.26373638</v>
      </c>
      <c r="Y50" s="282">
        <v>119260263.2021925</v>
      </c>
      <c r="Z50" s="282">
        <v>122838071.00703423</v>
      </c>
      <c r="AA50" s="282">
        <v>126523213.2304965</v>
      </c>
    </row>
    <row r="51" spans="1:27" s="278" customFormat="1" ht="15.75" x14ac:dyDescent="0.25">
      <c r="A51" s="283" t="s">
        <v>601</v>
      </c>
      <c r="B51" s="284">
        <v>34429.075000000004</v>
      </c>
      <c r="C51" s="284">
        <v>62584.910383168783</v>
      </c>
      <c r="D51" s="284">
        <v>64462.457693120981</v>
      </c>
      <c r="E51" s="284">
        <v>66396.331411684194</v>
      </c>
      <c r="F51" s="284">
        <v>68388.221286767483</v>
      </c>
      <c r="G51" s="284">
        <v>70439.867909063309</v>
      </c>
      <c r="H51" s="284">
        <v>72553.063848491947</v>
      </c>
      <c r="I51" s="284">
        <v>74729.655692602668</v>
      </c>
      <c r="J51" s="284">
        <v>76971.545269614318</v>
      </c>
      <c r="K51" s="284">
        <v>79280.691686816368</v>
      </c>
      <c r="L51" s="284">
        <v>81659.11234976961</v>
      </c>
      <c r="M51" s="284">
        <v>83877.817448440983</v>
      </c>
      <c r="N51" s="284">
        <v>86394.151988156606</v>
      </c>
      <c r="O51" s="284">
        <v>88985.976629113356</v>
      </c>
      <c r="P51" s="284">
        <v>91655.555911724354</v>
      </c>
      <c r="Q51" s="284">
        <v>94405.222678519334</v>
      </c>
      <c r="R51" s="284">
        <v>97237.379293825274</v>
      </c>
      <c r="S51" s="284">
        <v>100154.50069296805</v>
      </c>
      <c r="T51" s="284">
        <v>103159.13580523313</v>
      </c>
      <c r="U51" s="284">
        <v>106253.90978994689</v>
      </c>
      <c r="V51" s="284">
        <v>109441.5270856781</v>
      </c>
      <c r="W51" s="284">
        <v>112414.23626892001</v>
      </c>
      <c r="X51" s="284">
        <v>115786.66326373638</v>
      </c>
      <c r="Y51" s="284">
        <v>119260.26320219249</v>
      </c>
      <c r="Z51" s="284">
        <v>122838.07100703423</v>
      </c>
      <c r="AA51" s="284">
        <v>126523.21323049649</v>
      </c>
    </row>
    <row r="52" spans="1:27" s="278" customFormat="1" ht="15.75" x14ac:dyDescent="0.25">
      <c r="A52" s="285" t="s">
        <v>602</v>
      </c>
      <c r="B52" s="286"/>
      <c r="C52" s="286">
        <v>0</v>
      </c>
      <c r="D52" s="286">
        <v>0</v>
      </c>
      <c r="E52" s="286">
        <v>0</v>
      </c>
      <c r="F52" s="286">
        <v>0</v>
      </c>
      <c r="G52" s="286">
        <v>0</v>
      </c>
      <c r="H52" s="286">
        <v>0</v>
      </c>
      <c r="I52" s="286">
        <v>0</v>
      </c>
      <c r="J52" s="286">
        <v>0</v>
      </c>
      <c r="K52" s="286">
        <v>0</v>
      </c>
      <c r="L52" s="286">
        <v>0</v>
      </c>
      <c r="M52" s="286">
        <v>0</v>
      </c>
      <c r="N52" s="286">
        <v>0</v>
      </c>
      <c r="O52" s="286">
        <v>0</v>
      </c>
      <c r="P52" s="286">
        <v>0</v>
      </c>
      <c r="Q52" s="286">
        <v>0</v>
      </c>
      <c r="R52" s="286">
        <v>0</v>
      </c>
      <c r="S52" s="286">
        <v>0</v>
      </c>
      <c r="T52" s="286">
        <v>0</v>
      </c>
      <c r="U52" s="286">
        <v>0</v>
      </c>
      <c r="V52" s="286">
        <v>0</v>
      </c>
      <c r="W52" s="286">
        <v>0</v>
      </c>
      <c r="X52" s="286">
        <v>0</v>
      </c>
      <c r="Y52" s="286">
        <v>0</v>
      </c>
      <c r="Z52" s="286">
        <v>0</v>
      </c>
      <c r="AA52" s="286">
        <v>0</v>
      </c>
    </row>
    <row r="53" spans="1:27" s="278" customFormat="1" ht="15.75" x14ac:dyDescent="0.25">
      <c r="A53" s="285" t="s">
        <v>603</v>
      </c>
      <c r="B53" s="287">
        <v>0</v>
      </c>
      <c r="C53" s="287">
        <v>0</v>
      </c>
      <c r="D53" s="287">
        <v>0</v>
      </c>
      <c r="E53" s="287">
        <v>0</v>
      </c>
      <c r="F53" s="287">
        <v>0</v>
      </c>
      <c r="G53" s="287">
        <v>0</v>
      </c>
      <c r="H53" s="287">
        <v>0</v>
      </c>
      <c r="I53" s="287">
        <v>0</v>
      </c>
      <c r="J53" s="287">
        <v>0</v>
      </c>
      <c r="K53" s="287">
        <v>0</v>
      </c>
      <c r="L53" s="287">
        <v>0</v>
      </c>
      <c r="M53" s="287">
        <v>0</v>
      </c>
      <c r="N53" s="287">
        <v>0</v>
      </c>
      <c r="O53" s="287">
        <v>0</v>
      </c>
      <c r="P53" s="287">
        <v>0</v>
      </c>
      <c r="Q53" s="287">
        <v>0</v>
      </c>
      <c r="R53" s="287">
        <v>0</v>
      </c>
      <c r="S53" s="287">
        <v>0</v>
      </c>
      <c r="T53" s="287">
        <v>0</v>
      </c>
      <c r="U53" s="287">
        <v>0</v>
      </c>
      <c r="V53" s="287">
        <v>0</v>
      </c>
      <c r="W53" s="287">
        <v>0</v>
      </c>
      <c r="X53" s="287">
        <v>0</v>
      </c>
      <c r="Y53" s="287">
        <v>0</v>
      </c>
      <c r="Z53" s="287">
        <v>0</v>
      </c>
      <c r="AA53" s="287">
        <v>0</v>
      </c>
    </row>
    <row r="54" spans="1:27" s="278" customFormat="1" ht="15.75" x14ac:dyDescent="0.25"/>
    <row r="55" spans="1:27" s="278" customFormat="1" ht="16.5" thickBot="1" x14ac:dyDescent="0.3">
      <c r="A55" s="288"/>
      <c r="B55" s="289"/>
      <c r="C55" s="289"/>
      <c r="D55" s="289"/>
      <c r="E55" s="289"/>
      <c r="F55" s="289"/>
      <c r="G55" s="289"/>
      <c r="H55" s="289"/>
      <c r="I55" s="289"/>
      <c r="J55" s="289"/>
      <c r="K55" s="289"/>
      <c r="L55" s="290"/>
      <c r="M55" s="290"/>
      <c r="N55" s="290"/>
      <c r="O55" s="290"/>
      <c r="P55" s="290"/>
      <c r="Q55" s="290"/>
      <c r="R55" s="290"/>
      <c r="S55" s="290"/>
      <c r="T55" s="290"/>
      <c r="U55" s="290"/>
      <c r="V55" s="290"/>
    </row>
    <row r="56" spans="1:27" s="292" customFormat="1" ht="15.75" x14ac:dyDescent="0.25">
      <c r="A56" s="291" t="s">
        <v>604</v>
      </c>
      <c r="B56" s="276">
        <v>2025</v>
      </c>
      <c r="C56" s="276">
        <v>2026</v>
      </c>
      <c r="D56" s="276">
        <v>2027</v>
      </c>
      <c r="E56" s="276">
        <v>2028</v>
      </c>
      <c r="F56" s="276">
        <v>2029</v>
      </c>
      <c r="G56" s="276">
        <v>2030</v>
      </c>
      <c r="H56" s="276">
        <v>2031</v>
      </c>
      <c r="I56" s="276">
        <v>2032</v>
      </c>
      <c r="J56" s="276">
        <v>2033</v>
      </c>
      <c r="K56" s="276">
        <v>2034</v>
      </c>
      <c r="L56" s="276">
        <v>2035</v>
      </c>
      <c r="M56" s="276">
        <v>2036</v>
      </c>
      <c r="N56" s="276">
        <v>2037</v>
      </c>
      <c r="O56" s="276">
        <v>2038</v>
      </c>
      <c r="P56" s="276">
        <v>2039</v>
      </c>
      <c r="Q56" s="276">
        <v>2040</v>
      </c>
      <c r="R56" s="276">
        <v>2041</v>
      </c>
      <c r="S56" s="276">
        <v>2042</v>
      </c>
      <c r="T56" s="276">
        <v>2043</v>
      </c>
      <c r="U56" s="276">
        <v>2044</v>
      </c>
      <c r="V56" s="276">
        <v>2045</v>
      </c>
      <c r="W56" s="276">
        <v>2046</v>
      </c>
      <c r="X56" s="276">
        <v>2047</v>
      </c>
      <c r="Y56" s="276">
        <v>2048</v>
      </c>
      <c r="Z56" s="276">
        <v>2049</v>
      </c>
      <c r="AA56" s="276">
        <v>2050</v>
      </c>
    </row>
    <row r="57" spans="1:27" s="255" customFormat="1" ht="14.25" x14ac:dyDescent="0.25">
      <c r="A57" s="293" t="s">
        <v>307</v>
      </c>
      <c r="B57" s="294">
        <v>34429075.000000007</v>
      </c>
      <c r="C57" s="294">
        <v>62584910.383168779</v>
      </c>
      <c r="D57" s="294">
        <v>64462457.693120979</v>
      </c>
      <c r="E57" s="294">
        <v>66396331.411684193</v>
      </c>
      <c r="F57" s="294">
        <v>68388221.286767483</v>
      </c>
      <c r="G57" s="294">
        <v>70439867.909063309</v>
      </c>
      <c r="H57" s="294">
        <v>72553063.848491952</v>
      </c>
      <c r="I57" s="294">
        <v>74729655.692602664</v>
      </c>
      <c r="J57" s="294">
        <v>76971545.269614324</v>
      </c>
      <c r="K57" s="294">
        <v>79280691.686816365</v>
      </c>
      <c r="L57" s="294">
        <v>81659112.349769607</v>
      </c>
      <c r="M57" s="294">
        <v>83877817.448440984</v>
      </c>
      <c r="N57" s="294">
        <v>86394151.988156602</v>
      </c>
      <c r="O57" s="294">
        <v>88985976.629113361</v>
      </c>
      <c r="P57" s="294">
        <v>91655555.911724359</v>
      </c>
      <c r="Q57" s="294">
        <v>94405222.678519338</v>
      </c>
      <c r="R57" s="294">
        <v>97237379.293825269</v>
      </c>
      <c r="S57" s="294">
        <v>100154500.69296806</v>
      </c>
      <c r="T57" s="294">
        <v>103159135.80523314</v>
      </c>
      <c r="U57" s="294">
        <v>106253909.78994688</v>
      </c>
      <c r="V57" s="294">
        <v>109441527.0856781</v>
      </c>
      <c r="W57" s="294">
        <v>112414236.26892</v>
      </c>
      <c r="X57" s="294">
        <v>115786663.26373638</v>
      </c>
      <c r="Y57" s="294">
        <v>119260263.2021925</v>
      </c>
      <c r="Z57" s="294">
        <v>122838071.00703423</v>
      </c>
      <c r="AA57" s="294">
        <v>126523213.2304965</v>
      </c>
    </row>
    <row r="58" spans="1:27" s="278" customFormat="1" ht="15.75" x14ac:dyDescent="0.25">
      <c r="A58" s="295" t="s">
        <v>306</v>
      </c>
      <c r="B58" s="296">
        <v>0</v>
      </c>
      <c r="C58" s="296">
        <v>-847431.97</v>
      </c>
      <c r="D58" s="296">
        <v>-830137.44</v>
      </c>
      <c r="E58" s="296">
        <v>-812842.90999999992</v>
      </c>
      <c r="F58" s="296">
        <v>-795548.38</v>
      </c>
      <c r="G58" s="296">
        <v>-778253.85</v>
      </c>
      <c r="H58" s="296">
        <v>-760959.32</v>
      </c>
      <c r="I58" s="296">
        <v>-743664.78999999992</v>
      </c>
      <c r="J58" s="296">
        <v>-726370.26</v>
      </c>
      <c r="K58" s="296">
        <v>-709075.73</v>
      </c>
      <c r="L58" s="296">
        <v>-691781.2</v>
      </c>
      <c r="M58" s="296">
        <v>-674486.66999999993</v>
      </c>
      <c r="N58" s="296">
        <v>-657192.14</v>
      </c>
      <c r="O58" s="296">
        <v>-639897.61</v>
      </c>
      <c r="P58" s="296">
        <v>-622603.07999999996</v>
      </c>
      <c r="Q58" s="296">
        <v>-605308.54999999993</v>
      </c>
      <c r="R58" s="296">
        <v>-588014.02</v>
      </c>
      <c r="S58" s="296">
        <v>-570719.49</v>
      </c>
      <c r="T58" s="296">
        <v>-553424.96</v>
      </c>
      <c r="U58" s="296">
        <v>-536130.42999999993</v>
      </c>
      <c r="V58" s="296">
        <v>-518835.89999999997</v>
      </c>
      <c r="W58" s="296">
        <v>-501541.37</v>
      </c>
      <c r="X58" s="296">
        <v>-484246.83999999997</v>
      </c>
      <c r="Y58" s="296">
        <v>-466952.31</v>
      </c>
      <c r="Z58" s="296">
        <v>-449657.77999999997</v>
      </c>
      <c r="AA58" s="296">
        <v>-432363.25</v>
      </c>
    </row>
    <row r="59" spans="1:27" s="278" customFormat="1" ht="15.75" x14ac:dyDescent="0.25">
      <c r="A59" s="297" t="s">
        <v>305</v>
      </c>
      <c r="B59" s="296">
        <v>0</v>
      </c>
      <c r="C59" s="296">
        <v>0</v>
      </c>
      <c r="D59" s="296">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296">
        <v>0</v>
      </c>
      <c r="U59" s="296">
        <v>0</v>
      </c>
      <c r="V59" s="296">
        <v>0</v>
      </c>
      <c r="W59" s="296">
        <v>0</v>
      </c>
      <c r="X59" s="296">
        <v>0</v>
      </c>
      <c r="Y59" s="296">
        <v>0</v>
      </c>
      <c r="Z59" s="296">
        <v>0</v>
      </c>
      <c r="AA59" s="296">
        <v>0</v>
      </c>
    </row>
    <row r="60" spans="1:27" s="278" customFormat="1" ht="15.75" x14ac:dyDescent="0.25">
      <c r="A60" s="297" t="s">
        <v>304</v>
      </c>
      <c r="B60" s="296">
        <v>0</v>
      </c>
      <c r="C60" s="296">
        <v>0</v>
      </c>
      <c r="D60" s="296">
        <v>0</v>
      </c>
      <c r="E60" s="296">
        <v>0</v>
      </c>
      <c r="F60" s="296">
        <v>0</v>
      </c>
      <c r="G60" s="296">
        <v>0</v>
      </c>
      <c r="H60" s="296">
        <v>0</v>
      </c>
      <c r="I60" s="296">
        <v>0</v>
      </c>
      <c r="J60" s="296">
        <v>0</v>
      </c>
      <c r="K60" s="296">
        <v>0</v>
      </c>
      <c r="L60" s="296">
        <v>0</v>
      </c>
      <c r="M60" s="296">
        <v>0</v>
      </c>
      <c r="N60" s="296">
        <v>0</v>
      </c>
      <c r="O60" s="296">
        <v>0</v>
      </c>
      <c r="P60" s="296">
        <v>0</v>
      </c>
      <c r="Q60" s="296">
        <v>0</v>
      </c>
      <c r="R60" s="296">
        <v>0</v>
      </c>
      <c r="S60" s="296">
        <v>0</v>
      </c>
      <c r="T60" s="296">
        <v>0</v>
      </c>
      <c r="U60" s="296">
        <v>0</v>
      </c>
      <c r="V60" s="296">
        <v>0</v>
      </c>
      <c r="W60" s="296">
        <v>0</v>
      </c>
      <c r="X60" s="296">
        <v>0</v>
      </c>
      <c r="Y60" s="296">
        <v>0</v>
      </c>
      <c r="Z60" s="296">
        <v>0</v>
      </c>
      <c r="AA60" s="296">
        <v>0</v>
      </c>
    </row>
    <row r="61" spans="1:27" s="278" customFormat="1" ht="15.75" x14ac:dyDescent="0.25">
      <c r="A61" s="297" t="s">
        <v>558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row>
    <row r="62" spans="1:27" s="278" customFormat="1" ht="15.75" x14ac:dyDescent="0.25">
      <c r="A62" s="297" t="s">
        <v>558</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row>
    <row r="63" spans="1:27" s="278" customFormat="1" ht="15.75" x14ac:dyDescent="0.25">
      <c r="A63" s="297" t="s">
        <v>558</v>
      </c>
      <c r="B63" s="296"/>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row>
    <row r="64" spans="1:27" s="278" customFormat="1" ht="15.75" x14ac:dyDescent="0.25">
      <c r="A64" s="297" t="s">
        <v>303</v>
      </c>
      <c r="B64" s="296"/>
      <c r="C64" s="296">
        <v>-847431.97</v>
      </c>
      <c r="D64" s="296">
        <v>-830137.44</v>
      </c>
      <c r="E64" s="296">
        <v>-812842.90999999992</v>
      </c>
      <c r="F64" s="296">
        <v>-795548.38</v>
      </c>
      <c r="G64" s="296">
        <v>-778253.85</v>
      </c>
      <c r="H64" s="296">
        <v>-760959.32</v>
      </c>
      <c r="I64" s="296">
        <v>-743664.78999999992</v>
      </c>
      <c r="J64" s="296">
        <v>-726370.26</v>
      </c>
      <c r="K64" s="296">
        <v>-709075.73</v>
      </c>
      <c r="L64" s="296">
        <v>-691781.2</v>
      </c>
      <c r="M64" s="296">
        <v>-674486.66999999993</v>
      </c>
      <c r="N64" s="296">
        <v>-657192.14</v>
      </c>
      <c r="O64" s="296">
        <v>-639897.61</v>
      </c>
      <c r="P64" s="296">
        <v>-622603.07999999996</v>
      </c>
      <c r="Q64" s="296">
        <v>-605308.54999999993</v>
      </c>
      <c r="R64" s="296">
        <v>-588014.02</v>
      </c>
      <c r="S64" s="296">
        <v>-570719.49</v>
      </c>
      <c r="T64" s="296">
        <v>-553424.96</v>
      </c>
      <c r="U64" s="296">
        <v>-536130.42999999993</v>
      </c>
      <c r="V64" s="296">
        <v>-518835.89999999997</v>
      </c>
      <c r="W64" s="296">
        <v>-501541.37</v>
      </c>
      <c r="X64" s="296">
        <v>-484246.83999999997</v>
      </c>
      <c r="Y64" s="296">
        <v>-466952.31</v>
      </c>
      <c r="Z64" s="296">
        <v>-449657.77999999997</v>
      </c>
      <c r="AA64" s="296">
        <v>-432363.25</v>
      </c>
    </row>
    <row r="65" spans="1:27" s="255" customFormat="1" ht="14.25" x14ac:dyDescent="0.25">
      <c r="A65" s="298" t="s">
        <v>605</v>
      </c>
      <c r="B65" s="294">
        <v>34429075.000000007</v>
      </c>
      <c r="C65" s="294">
        <v>61737478.413168781</v>
      </c>
      <c r="D65" s="294">
        <v>63632320.253120981</v>
      </c>
      <c r="E65" s="294">
        <v>65583488.501684196</v>
      </c>
      <c r="F65" s="294">
        <v>67592672.906767488</v>
      </c>
      <c r="G65" s="294">
        <v>69661614.059063315</v>
      </c>
      <c r="H65" s="294">
        <v>71792104.528491959</v>
      </c>
      <c r="I65" s="294">
        <v>73985990.902602658</v>
      </c>
      <c r="J65" s="294">
        <v>76245175.009614319</v>
      </c>
      <c r="K65" s="294">
        <v>78571615.95681636</v>
      </c>
      <c r="L65" s="294">
        <v>80967331.149769604</v>
      </c>
      <c r="M65" s="294">
        <v>83203330.778440982</v>
      </c>
      <c r="N65" s="294">
        <v>85736959.848156601</v>
      </c>
      <c r="O65" s="294">
        <v>88346079.019113362</v>
      </c>
      <c r="P65" s="294">
        <v>91032952.831724361</v>
      </c>
      <c r="Q65" s="294">
        <v>93799914.128519341</v>
      </c>
      <c r="R65" s="294">
        <v>96649365.273825273</v>
      </c>
      <c r="S65" s="294">
        <v>99583781.202968061</v>
      </c>
      <c r="T65" s="294">
        <v>102605710.84523314</v>
      </c>
      <c r="U65" s="294">
        <v>105717779.35994688</v>
      </c>
      <c r="V65" s="294">
        <v>108922691.18567809</v>
      </c>
      <c r="W65" s="294">
        <v>111912694.89892</v>
      </c>
      <c r="X65" s="294">
        <v>115302416.42373638</v>
      </c>
      <c r="Y65" s="294">
        <v>118793310.8921925</v>
      </c>
      <c r="Z65" s="294">
        <v>122388413.22703423</v>
      </c>
      <c r="AA65" s="294">
        <v>126090849.9804965</v>
      </c>
    </row>
    <row r="66" spans="1:27" s="278" customFormat="1" ht="15.75" x14ac:dyDescent="0.25">
      <c r="A66" s="297" t="s">
        <v>299</v>
      </c>
      <c r="B66" s="296">
        <v>0</v>
      </c>
      <c r="C66" s="296">
        <v>-1572230</v>
      </c>
      <c r="D66" s="296">
        <v>-1572230</v>
      </c>
      <c r="E66" s="296">
        <v>-1572230</v>
      </c>
      <c r="F66" s="296">
        <v>-1572230</v>
      </c>
      <c r="G66" s="296">
        <v>-1572230</v>
      </c>
      <c r="H66" s="296">
        <v>-1572230</v>
      </c>
      <c r="I66" s="296">
        <v>-1572230</v>
      </c>
      <c r="J66" s="296">
        <v>-1572230</v>
      </c>
      <c r="K66" s="296">
        <v>-1572230</v>
      </c>
      <c r="L66" s="296">
        <v>-1572230</v>
      </c>
      <c r="M66" s="296">
        <v>-1572230</v>
      </c>
      <c r="N66" s="296">
        <v>-1572230</v>
      </c>
      <c r="O66" s="296">
        <v>-1572230</v>
      </c>
      <c r="P66" s="296">
        <v>-1572230</v>
      </c>
      <c r="Q66" s="296">
        <v>-1572230</v>
      </c>
      <c r="R66" s="296">
        <v>-1572230</v>
      </c>
      <c r="S66" s="296">
        <v>-1572230</v>
      </c>
      <c r="T66" s="296">
        <v>-1572230</v>
      </c>
      <c r="U66" s="296">
        <v>-1572230</v>
      </c>
      <c r="V66" s="296">
        <v>-1572230</v>
      </c>
      <c r="W66" s="296">
        <v>-1572230</v>
      </c>
      <c r="X66" s="296">
        <v>-1572230</v>
      </c>
      <c r="Y66" s="296">
        <v>-1572230</v>
      </c>
      <c r="Z66" s="296">
        <v>-1572230</v>
      </c>
      <c r="AA66" s="296">
        <v>-1572230</v>
      </c>
    </row>
    <row r="67" spans="1:27" s="255" customFormat="1" ht="14.25" x14ac:dyDescent="0.25">
      <c r="A67" s="298" t="s">
        <v>606</v>
      </c>
      <c r="B67" s="294">
        <v>34429075.000000007</v>
      </c>
      <c r="C67" s="294">
        <v>60165248.413168781</v>
      </c>
      <c r="D67" s="294">
        <v>62060090.253120981</v>
      </c>
      <c r="E67" s="294">
        <v>64011258.501684196</v>
      </c>
      <c r="F67" s="294">
        <v>66020442.906767488</v>
      </c>
      <c r="G67" s="294">
        <v>68089384.059063315</v>
      </c>
      <c r="H67" s="294">
        <v>70219874.528491959</v>
      </c>
      <c r="I67" s="294">
        <v>72413760.902602658</v>
      </c>
      <c r="J67" s="294">
        <v>74672945.009614319</v>
      </c>
      <c r="K67" s="294">
        <v>76999385.95681636</v>
      </c>
      <c r="L67" s="294">
        <v>79395101.149769604</v>
      </c>
      <c r="M67" s="294">
        <v>81631100.778440982</v>
      </c>
      <c r="N67" s="294">
        <v>84164729.848156601</v>
      </c>
      <c r="O67" s="294">
        <v>86773849.019113362</v>
      </c>
      <c r="P67" s="294">
        <v>89460722.831724361</v>
      </c>
      <c r="Q67" s="294">
        <v>92227684.128519341</v>
      </c>
      <c r="R67" s="294">
        <v>95077135.273825273</v>
      </c>
      <c r="S67" s="294">
        <v>98011551.202968061</v>
      </c>
      <c r="T67" s="294">
        <v>101033480.84523314</v>
      </c>
      <c r="U67" s="294">
        <v>104145549.35994688</v>
      </c>
      <c r="V67" s="294">
        <v>107350461.18567809</v>
      </c>
      <c r="W67" s="294">
        <v>110340464.89892</v>
      </c>
      <c r="X67" s="294">
        <v>113730186.42373638</v>
      </c>
      <c r="Y67" s="294">
        <v>117221080.8921925</v>
      </c>
      <c r="Z67" s="294">
        <v>120816183.22703423</v>
      </c>
      <c r="AA67" s="294">
        <v>124518619.9804965</v>
      </c>
    </row>
    <row r="68" spans="1:27" s="278" customFormat="1" ht="15.75" x14ac:dyDescent="0.25">
      <c r="A68" s="297" t="s">
        <v>298</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c r="AA68" s="296">
        <v>0</v>
      </c>
    </row>
    <row r="69" spans="1:27" s="255" customFormat="1" ht="14.25" x14ac:dyDescent="0.25">
      <c r="A69" s="298" t="s">
        <v>302</v>
      </c>
      <c r="B69" s="294">
        <v>34429075.000000007</v>
      </c>
      <c r="C69" s="294">
        <v>60165248.413168781</v>
      </c>
      <c r="D69" s="294">
        <v>62060090.253120981</v>
      </c>
      <c r="E69" s="294">
        <v>64011258.501684196</v>
      </c>
      <c r="F69" s="294">
        <v>66020442.906767488</v>
      </c>
      <c r="G69" s="294">
        <v>68089384.059063315</v>
      </c>
      <c r="H69" s="294">
        <v>70219874.528491959</v>
      </c>
      <c r="I69" s="294">
        <v>72413760.902602658</v>
      </c>
      <c r="J69" s="294">
        <v>74672945.009614319</v>
      </c>
      <c r="K69" s="294">
        <v>76999385.95681636</v>
      </c>
      <c r="L69" s="294">
        <v>79395101.149769604</v>
      </c>
      <c r="M69" s="294">
        <v>81631100.778440982</v>
      </c>
      <c r="N69" s="294">
        <v>84164729.848156601</v>
      </c>
      <c r="O69" s="294">
        <v>86773849.019113362</v>
      </c>
      <c r="P69" s="294">
        <v>89460722.831724361</v>
      </c>
      <c r="Q69" s="294">
        <v>92227684.128519341</v>
      </c>
      <c r="R69" s="294">
        <v>95077135.273825273</v>
      </c>
      <c r="S69" s="294">
        <v>98011551.202968061</v>
      </c>
      <c r="T69" s="294">
        <v>101033480.84523314</v>
      </c>
      <c r="U69" s="294">
        <v>104145549.35994688</v>
      </c>
      <c r="V69" s="294">
        <v>107350461.18567809</v>
      </c>
      <c r="W69" s="294">
        <v>110340464.89892</v>
      </c>
      <c r="X69" s="294">
        <v>113730186.42373638</v>
      </c>
      <c r="Y69" s="294">
        <v>117221080.8921925</v>
      </c>
      <c r="Z69" s="294">
        <v>120816183.22703423</v>
      </c>
      <c r="AA69" s="294">
        <v>124518619.9804965</v>
      </c>
    </row>
    <row r="70" spans="1:27" s="278" customFormat="1" ht="15.75" x14ac:dyDescent="0.25">
      <c r="A70" s="297" t="s">
        <v>297</v>
      </c>
      <c r="B70" s="296">
        <v>-6885815.0000000019</v>
      </c>
      <c r="C70" s="296">
        <v>-12033049.682633758</v>
      </c>
      <c r="D70" s="296">
        <v>-12412018.050624197</v>
      </c>
      <c r="E70" s="296">
        <v>-12802251.70033684</v>
      </c>
      <c r="F70" s="296">
        <v>-13204088.581353499</v>
      </c>
      <c r="G70" s="296">
        <v>-13617876.811812663</v>
      </c>
      <c r="H70" s="296">
        <v>-14043974.905698393</v>
      </c>
      <c r="I70" s="296">
        <v>-14482752.180520533</v>
      </c>
      <c r="J70" s="296">
        <v>-14934589.001922864</v>
      </c>
      <c r="K70" s="296">
        <v>-15399877.191363273</v>
      </c>
      <c r="L70" s="296">
        <v>-15879020.229953922</v>
      </c>
      <c r="M70" s="296">
        <v>-16326220.155688196</v>
      </c>
      <c r="N70" s="296">
        <v>-16832945.969631322</v>
      </c>
      <c r="O70" s="296">
        <v>-17354769.803822674</v>
      </c>
      <c r="P70" s="296">
        <v>-17892144.566344872</v>
      </c>
      <c r="Q70" s="296">
        <v>-18445536.825703871</v>
      </c>
      <c r="R70" s="296">
        <v>-19015427.054765057</v>
      </c>
      <c r="S70" s="296">
        <v>-19602310.240593612</v>
      </c>
      <c r="T70" s="296">
        <v>-20206696.169046629</v>
      </c>
      <c r="U70" s="296">
        <v>-20829109.871989377</v>
      </c>
      <c r="V70" s="296">
        <v>-21470092.237135619</v>
      </c>
      <c r="W70" s="296">
        <v>-22068092.979784001</v>
      </c>
      <c r="X70" s="296">
        <v>-22746037.284747276</v>
      </c>
      <c r="Y70" s="296">
        <v>-23444216.1784385</v>
      </c>
      <c r="Z70" s="296">
        <v>-24163236.645406846</v>
      </c>
      <c r="AA70" s="296">
        <v>-24903723.996099301</v>
      </c>
    </row>
    <row r="71" spans="1:27" s="278" customFormat="1" ht="16.5" thickBot="1" x14ac:dyDescent="0.3">
      <c r="A71" s="299" t="s">
        <v>301</v>
      </c>
      <c r="B71" s="300">
        <v>27543260.000000007</v>
      </c>
      <c r="C71" s="300">
        <v>48132198.730535023</v>
      </c>
      <c r="D71" s="300">
        <v>49648072.202496782</v>
      </c>
      <c r="E71" s="300">
        <v>51209006.80134736</v>
      </c>
      <c r="F71" s="300">
        <v>52816354.325413987</v>
      </c>
      <c r="G71" s="300">
        <v>54471507.247250654</v>
      </c>
      <c r="H71" s="300">
        <v>56175899.62279357</v>
      </c>
      <c r="I71" s="300">
        <v>57931008.722082123</v>
      </c>
      <c r="J71" s="300">
        <v>59738356.007691458</v>
      </c>
      <c r="K71" s="300">
        <v>61599508.765453085</v>
      </c>
      <c r="L71" s="300">
        <v>63516080.919815682</v>
      </c>
      <c r="M71" s="300">
        <v>65304880.622752786</v>
      </c>
      <c r="N71" s="300">
        <v>67331783.878525287</v>
      </c>
      <c r="O71" s="300">
        <v>69419079.215290695</v>
      </c>
      <c r="P71" s="300">
        <v>71568578.265379488</v>
      </c>
      <c r="Q71" s="300">
        <v>73782147.302815467</v>
      </c>
      <c r="R71" s="300">
        <v>76061708.219060212</v>
      </c>
      <c r="S71" s="300">
        <v>78409240.962374449</v>
      </c>
      <c r="T71" s="300">
        <v>80826784.676186517</v>
      </c>
      <c r="U71" s="300">
        <v>83316439.487957507</v>
      </c>
      <c r="V71" s="300">
        <v>85880368.948542476</v>
      </c>
      <c r="W71" s="300">
        <v>88272371.919136003</v>
      </c>
      <c r="X71" s="300">
        <v>90984149.138989106</v>
      </c>
      <c r="Y71" s="300">
        <v>93776864.713753998</v>
      </c>
      <c r="Z71" s="300">
        <v>96652946.581627384</v>
      </c>
      <c r="AA71" s="300">
        <v>99614895.984397203</v>
      </c>
    </row>
    <row r="72" spans="1:27" s="303" customFormat="1" ht="16.5" thickBot="1" x14ac:dyDescent="0.3">
      <c r="A72" s="301"/>
      <c r="B72" s="302">
        <v>0</v>
      </c>
      <c r="C72" s="302">
        <v>1</v>
      </c>
      <c r="D72" s="302">
        <v>2</v>
      </c>
      <c r="E72" s="302">
        <v>3</v>
      </c>
      <c r="F72" s="302">
        <v>4</v>
      </c>
      <c r="G72" s="302">
        <v>5</v>
      </c>
      <c r="H72" s="302">
        <v>6</v>
      </c>
      <c r="I72" s="302">
        <v>7</v>
      </c>
      <c r="J72" s="302">
        <v>8</v>
      </c>
      <c r="K72" s="302">
        <v>9</v>
      </c>
      <c r="L72" s="302">
        <v>10</v>
      </c>
      <c r="M72" s="302">
        <v>11</v>
      </c>
      <c r="N72" s="302">
        <v>12</v>
      </c>
      <c r="O72" s="302">
        <v>13</v>
      </c>
      <c r="P72" s="302">
        <v>14</v>
      </c>
      <c r="Q72" s="302">
        <v>15</v>
      </c>
      <c r="R72" s="302">
        <v>16</v>
      </c>
      <c r="S72" s="302">
        <v>17</v>
      </c>
      <c r="T72" s="302">
        <v>18</v>
      </c>
      <c r="U72" s="302">
        <v>19</v>
      </c>
      <c r="V72" s="302">
        <v>20</v>
      </c>
      <c r="W72" s="302">
        <v>21</v>
      </c>
      <c r="X72" s="302">
        <v>22</v>
      </c>
      <c r="Y72" s="302">
        <v>23</v>
      </c>
      <c r="Z72" s="302">
        <v>24</v>
      </c>
      <c r="AA72" s="302">
        <v>25</v>
      </c>
    </row>
    <row r="73" spans="1:27" s="278" customFormat="1" ht="15.75" x14ac:dyDescent="0.25">
      <c r="A73" s="291" t="s">
        <v>300</v>
      </c>
      <c r="B73" s="276">
        <v>2025</v>
      </c>
      <c r="C73" s="276">
        <v>2026</v>
      </c>
      <c r="D73" s="276">
        <v>2027</v>
      </c>
      <c r="E73" s="276">
        <v>2028</v>
      </c>
      <c r="F73" s="276">
        <v>2029</v>
      </c>
      <c r="G73" s="276">
        <v>2030</v>
      </c>
      <c r="H73" s="276">
        <v>2031</v>
      </c>
      <c r="I73" s="276">
        <v>2032</v>
      </c>
      <c r="J73" s="276">
        <v>2033</v>
      </c>
      <c r="K73" s="276">
        <v>2034</v>
      </c>
      <c r="L73" s="276">
        <v>2035</v>
      </c>
      <c r="M73" s="276">
        <v>2036</v>
      </c>
      <c r="N73" s="276">
        <v>2037</v>
      </c>
      <c r="O73" s="276">
        <v>2038</v>
      </c>
      <c r="P73" s="276">
        <v>2039</v>
      </c>
      <c r="Q73" s="276">
        <v>2040</v>
      </c>
      <c r="R73" s="276">
        <v>2041</v>
      </c>
      <c r="S73" s="276">
        <v>2042</v>
      </c>
      <c r="T73" s="276">
        <v>2043</v>
      </c>
      <c r="U73" s="276">
        <v>2044</v>
      </c>
      <c r="V73" s="276">
        <v>2045</v>
      </c>
      <c r="W73" s="276">
        <v>2046</v>
      </c>
      <c r="X73" s="276">
        <v>2047</v>
      </c>
      <c r="Y73" s="276">
        <v>2048</v>
      </c>
      <c r="Z73" s="276">
        <v>2049</v>
      </c>
      <c r="AA73" s="276">
        <v>2050</v>
      </c>
    </row>
    <row r="74" spans="1:27" s="255" customFormat="1" ht="14.25" x14ac:dyDescent="0.25">
      <c r="A74" s="293" t="s">
        <v>606</v>
      </c>
      <c r="B74" s="294">
        <v>34429075.000000007</v>
      </c>
      <c r="C74" s="294">
        <v>60165248.413168781</v>
      </c>
      <c r="D74" s="294">
        <v>62060090.253120981</v>
      </c>
      <c r="E74" s="294">
        <v>64011258.501684196</v>
      </c>
      <c r="F74" s="294">
        <v>66020442.906767488</v>
      </c>
      <c r="G74" s="294">
        <v>68089384.059063315</v>
      </c>
      <c r="H74" s="294">
        <v>70219874.528491959</v>
      </c>
      <c r="I74" s="294">
        <v>72413760.902602658</v>
      </c>
      <c r="J74" s="294">
        <v>74672945.009614319</v>
      </c>
      <c r="K74" s="294">
        <v>76999385.95681636</v>
      </c>
      <c r="L74" s="294">
        <v>79395101.149769604</v>
      </c>
      <c r="M74" s="294">
        <v>81631100.778440982</v>
      </c>
      <c r="N74" s="294">
        <v>84164729.848156601</v>
      </c>
      <c r="O74" s="294">
        <v>86773849.019113362</v>
      </c>
      <c r="P74" s="294">
        <v>89460722.831724361</v>
      </c>
      <c r="Q74" s="294">
        <v>92227684.128519341</v>
      </c>
      <c r="R74" s="294">
        <v>95077135.273825273</v>
      </c>
      <c r="S74" s="294">
        <v>98011551.202968061</v>
      </c>
      <c r="T74" s="294">
        <v>101033480.84523314</v>
      </c>
      <c r="U74" s="294">
        <v>104145549.35994688</v>
      </c>
      <c r="V74" s="294">
        <v>107350461.18567809</v>
      </c>
      <c r="W74" s="294">
        <v>110340464.89892</v>
      </c>
      <c r="X74" s="294">
        <v>113730186.42373638</v>
      </c>
      <c r="Y74" s="294">
        <v>117221080.8921925</v>
      </c>
      <c r="Z74" s="294">
        <v>120816183.22703423</v>
      </c>
      <c r="AA74" s="294">
        <v>124518619.9804965</v>
      </c>
    </row>
    <row r="75" spans="1:27" s="278" customFormat="1" ht="15.75" x14ac:dyDescent="0.25">
      <c r="A75" s="297" t="s">
        <v>299</v>
      </c>
      <c r="B75" s="296">
        <v>0</v>
      </c>
      <c r="C75" s="296">
        <v>1572230</v>
      </c>
      <c r="D75" s="296">
        <v>1572230</v>
      </c>
      <c r="E75" s="296">
        <v>1572230</v>
      </c>
      <c r="F75" s="296">
        <v>1572230</v>
      </c>
      <c r="G75" s="296">
        <v>1572230</v>
      </c>
      <c r="H75" s="296">
        <v>1572230</v>
      </c>
      <c r="I75" s="296">
        <v>1572230</v>
      </c>
      <c r="J75" s="296">
        <v>1572230</v>
      </c>
      <c r="K75" s="296">
        <v>1572230</v>
      </c>
      <c r="L75" s="296">
        <v>1572230</v>
      </c>
      <c r="M75" s="296">
        <v>1572230</v>
      </c>
      <c r="N75" s="296">
        <v>1572230</v>
      </c>
      <c r="O75" s="296">
        <v>1572230</v>
      </c>
      <c r="P75" s="296">
        <v>1572230</v>
      </c>
      <c r="Q75" s="296">
        <v>1572230</v>
      </c>
      <c r="R75" s="296">
        <v>1572230</v>
      </c>
      <c r="S75" s="296">
        <v>1572230</v>
      </c>
      <c r="T75" s="296">
        <v>1572230</v>
      </c>
      <c r="U75" s="296">
        <v>1572230</v>
      </c>
      <c r="V75" s="296">
        <v>1572230</v>
      </c>
      <c r="W75" s="296">
        <v>1572230</v>
      </c>
      <c r="X75" s="296">
        <v>1572230</v>
      </c>
      <c r="Y75" s="296">
        <v>1572230</v>
      </c>
      <c r="Z75" s="296">
        <v>1572230</v>
      </c>
      <c r="AA75" s="296">
        <v>1572230</v>
      </c>
    </row>
    <row r="76" spans="1:27" s="278" customFormat="1" ht="15.75" x14ac:dyDescent="0.25">
      <c r="A76" s="297" t="s">
        <v>298</v>
      </c>
      <c r="B76" s="296">
        <v>0</v>
      </c>
      <c r="C76" s="296">
        <v>0</v>
      </c>
      <c r="D76" s="296">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296">
        <v>0</v>
      </c>
      <c r="U76" s="296">
        <v>0</v>
      </c>
      <c r="V76" s="296">
        <v>0</v>
      </c>
      <c r="W76" s="296">
        <v>0</v>
      </c>
      <c r="X76" s="296">
        <v>0</v>
      </c>
      <c r="Y76" s="296">
        <v>0</v>
      </c>
      <c r="Z76" s="296">
        <v>0</v>
      </c>
      <c r="AA76" s="296">
        <v>0</v>
      </c>
    </row>
    <row r="77" spans="1:27" s="278" customFormat="1" ht="15.75" x14ac:dyDescent="0.25">
      <c r="A77" s="297" t="s">
        <v>297</v>
      </c>
      <c r="B77" s="296">
        <v>-6885815.0000000019</v>
      </c>
      <c r="C77" s="296">
        <v>-12033049.682633756</v>
      </c>
      <c r="D77" s="296">
        <v>-12412018.050624199</v>
      </c>
      <c r="E77" s="296">
        <v>-12802251.700336836</v>
      </c>
      <c r="F77" s="296">
        <v>-13204088.5813535</v>
      </c>
      <c r="G77" s="296">
        <v>-13617876.811812669</v>
      </c>
      <c r="H77" s="296">
        <v>-14043974.905698389</v>
      </c>
      <c r="I77" s="296">
        <v>-14482752.180520535</v>
      </c>
      <c r="J77" s="296">
        <v>-14934589.001922861</v>
      </c>
      <c r="K77" s="296">
        <v>-15399877.191363275</v>
      </c>
      <c r="L77" s="296">
        <v>-15879020.229953915</v>
      </c>
      <c r="M77" s="296">
        <v>-16326220.155688196</v>
      </c>
      <c r="N77" s="296">
        <v>-16832945.969631314</v>
      </c>
      <c r="O77" s="296">
        <v>-17354769.803822666</v>
      </c>
      <c r="P77" s="296">
        <v>-17892144.566344887</v>
      </c>
      <c r="Q77" s="296">
        <v>-18445536.825703859</v>
      </c>
      <c r="R77" s="296">
        <v>-19015427.054765046</v>
      </c>
      <c r="S77" s="296">
        <v>-19602310.240593612</v>
      </c>
      <c r="T77" s="296">
        <v>-20206696.16904664</v>
      </c>
      <c r="U77" s="296">
        <v>-20829109.871989369</v>
      </c>
      <c r="V77" s="296">
        <v>-21470092.237135649</v>
      </c>
      <c r="W77" s="296">
        <v>-22068092.979784012</v>
      </c>
      <c r="X77" s="296">
        <v>-22746037.284747303</v>
      </c>
      <c r="Y77" s="296">
        <v>-23444216.178438485</v>
      </c>
      <c r="Z77" s="296">
        <v>-24163236.645406842</v>
      </c>
      <c r="AA77" s="296">
        <v>-24903723.996099293</v>
      </c>
    </row>
    <row r="78" spans="1:27" s="278" customFormat="1" ht="15.75" x14ac:dyDescent="0.25">
      <c r="A78" s="297" t="s">
        <v>296</v>
      </c>
      <c r="B78" s="304">
        <v>-975334.9999999986</v>
      </c>
      <c r="C78" s="304">
        <v>975334.9999999986</v>
      </c>
      <c r="D78" s="304">
        <v>0</v>
      </c>
      <c r="E78" s="304">
        <v>0</v>
      </c>
      <c r="F78" s="304">
        <v>0</v>
      </c>
      <c r="G78" s="304">
        <v>0</v>
      </c>
      <c r="H78" s="304">
        <v>0</v>
      </c>
      <c r="I78" s="304">
        <v>0</v>
      </c>
      <c r="J78" s="304">
        <v>0</v>
      </c>
      <c r="K78" s="304">
        <v>0</v>
      </c>
      <c r="L78" s="304">
        <v>0</v>
      </c>
      <c r="M78" s="304">
        <v>0</v>
      </c>
      <c r="N78" s="304">
        <v>0</v>
      </c>
      <c r="O78" s="304">
        <v>0</v>
      </c>
      <c r="P78" s="304">
        <v>0</v>
      </c>
      <c r="Q78" s="304">
        <v>0</v>
      </c>
      <c r="R78" s="304">
        <v>0</v>
      </c>
      <c r="S78" s="304">
        <v>0</v>
      </c>
      <c r="T78" s="304">
        <v>0</v>
      </c>
      <c r="U78" s="304">
        <v>0</v>
      </c>
      <c r="V78" s="304">
        <v>0</v>
      </c>
      <c r="W78" s="304">
        <v>0</v>
      </c>
      <c r="X78" s="304">
        <v>0</v>
      </c>
      <c r="Y78" s="304">
        <v>0</v>
      </c>
      <c r="Z78" s="304">
        <v>0</v>
      </c>
      <c r="AA78" s="304">
        <v>0</v>
      </c>
    </row>
    <row r="79" spans="1:27" s="278" customFormat="1" ht="15.75" x14ac:dyDescent="0.25">
      <c r="A79" s="297" t="s">
        <v>295</v>
      </c>
      <c r="B79" s="296">
        <v>0</v>
      </c>
      <c r="C79" s="296">
        <v>0</v>
      </c>
      <c r="D79" s="296">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296">
        <v>0</v>
      </c>
      <c r="U79" s="296">
        <v>0</v>
      </c>
      <c r="V79" s="296">
        <v>0</v>
      </c>
      <c r="W79" s="296">
        <v>0</v>
      </c>
      <c r="X79" s="296">
        <v>0</v>
      </c>
      <c r="Y79" s="296">
        <v>0</v>
      </c>
      <c r="Z79" s="296">
        <v>0</v>
      </c>
      <c r="AA79" s="296">
        <v>0</v>
      </c>
    </row>
    <row r="80" spans="1:27" s="278" customFormat="1" ht="15.75" x14ac:dyDescent="0.25">
      <c r="A80" s="297" t="s">
        <v>294</v>
      </c>
      <c r="B80" s="296">
        <v>-34651614.440498598</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1</v>
      </c>
    </row>
    <row r="81" spans="1:45" s="278" customFormat="1" ht="15.75" x14ac:dyDescent="0.25">
      <c r="A81" s="297" t="s">
        <v>293</v>
      </c>
      <c r="B81" s="296">
        <v>0</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0</v>
      </c>
      <c r="X81" s="296">
        <v>0</v>
      </c>
      <c r="Y81" s="296">
        <v>0</v>
      </c>
      <c r="Z81" s="296">
        <v>0</v>
      </c>
      <c r="AA81" s="296">
        <v>0</v>
      </c>
    </row>
    <row r="82" spans="1:45" s="255" customFormat="1" ht="14.25" x14ac:dyDescent="0.25">
      <c r="A82" s="305" t="s">
        <v>292</v>
      </c>
      <c r="B82" s="294">
        <v>-12737824.999999993</v>
      </c>
      <c r="C82" s="294">
        <v>50679763.730535023</v>
      </c>
      <c r="D82" s="294">
        <v>51220302.202496782</v>
      </c>
      <c r="E82" s="294">
        <v>52781236.80134736</v>
      </c>
      <c r="F82" s="294">
        <v>54388584.325413987</v>
      </c>
      <c r="G82" s="294">
        <v>56043737.247250646</v>
      </c>
      <c r="H82" s="294">
        <v>57748129.62279357</v>
      </c>
      <c r="I82" s="294">
        <v>59503238.722082123</v>
      </c>
      <c r="J82" s="294">
        <v>61310586.007691458</v>
      </c>
      <c r="K82" s="294">
        <v>63171738.765453085</v>
      </c>
      <c r="L82" s="294">
        <v>65088310.919815689</v>
      </c>
      <c r="M82" s="294">
        <v>66877110.622752786</v>
      </c>
      <c r="N82" s="294">
        <v>68904013.878525287</v>
      </c>
      <c r="O82" s="294">
        <v>70991309.215290695</v>
      </c>
      <c r="P82" s="294">
        <v>73140808.265379474</v>
      </c>
      <c r="Q82" s="294">
        <v>75354377.302815482</v>
      </c>
      <c r="R82" s="294">
        <v>77633938.219060227</v>
      </c>
      <c r="S82" s="294">
        <v>79981470.962374449</v>
      </c>
      <c r="T82" s="294">
        <v>82399014.676186502</v>
      </c>
      <c r="U82" s="294">
        <v>84888669.487957507</v>
      </c>
      <c r="V82" s="294">
        <v>87452598.948542446</v>
      </c>
      <c r="W82" s="294">
        <v>89844601.919135988</v>
      </c>
      <c r="X82" s="294">
        <v>92556379.138989076</v>
      </c>
      <c r="Y82" s="294">
        <v>95349094.713754013</v>
      </c>
      <c r="Z82" s="294">
        <v>98225176.581627384</v>
      </c>
      <c r="AA82" s="294">
        <v>101187126.9843972</v>
      </c>
    </row>
    <row r="83" spans="1:45" s="255" customFormat="1" ht="14.25" x14ac:dyDescent="0.25">
      <c r="A83" s="305" t="s">
        <v>607</v>
      </c>
      <c r="B83" s="294">
        <v>-12737824.999999993</v>
      </c>
      <c r="C83" s="294">
        <v>37941938.73053503</v>
      </c>
      <c r="D83" s="294">
        <v>89162240.933031812</v>
      </c>
      <c r="E83" s="294">
        <v>141943477.73437917</v>
      </c>
      <c r="F83" s="294">
        <v>196332062.05979317</v>
      </c>
      <c r="G83" s="294">
        <v>252375799.30704382</v>
      </c>
      <c r="H83" s="294">
        <v>310123928.92983741</v>
      </c>
      <c r="I83" s="294">
        <v>369627167.65191954</v>
      </c>
      <c r="J83" s="294">
        <v>430937753.65961099</v>
      </c>
      <c r="K83" s="294">
        <v>494109492.42506409</v>
      </c>
      <c r="L83" s="294">
        <v>559197803.34487975</v>
      </c>
      <c r="M83" s="294">
        <v>626074913.96763253</v>
      </c>
      <c r="N83" s="294">
        <v>694978927.84615779</v>
      </c>
      <c r="O83" s="294">
        <v>765970237.06144845</v>
      </c>
      <c r="P83" s="294">
        <v>839111045.32682788</v>
      </c>
      <c r="Q83" s="294">
        <v>914465422.62964332</v>
      </c>
      <c r="R83" s="294">
        <v>992099360.8487035</v>
      </c>
      <c r="S83" s="294">
        <v>1072080831.811078</v>
      </c>
      <c r="T83" s="294">
        <v>1154479846.4872644</v>
      </c>
      <c r="U83" s="294">
        <v>1239368515.9752219</v>
      </c>
      <c r="V83" s="294">
        <v>1326821114.9237642</v>
      </c>
      <c r="W83" s="294">
        <v>1416665716.8429003</v>
      </c>
      <c r="X83" s="294">
        <v>1509222095.9818892</v>
      </c>
      <c r="Y83" s="294">
        <v>1604571190.6956432</v>
      </c>
      <c r="Z83" s="294">
        <v>1702796367.2772706</v>
      </c>
      <c r="AA83" s="294">
        <v>1803983494.2616677</v>
      </c>
    </row>
    <row r="84" spans="1:45" s="278" customFormat="1" ht="15.75" x14ac:dyDescent="0.25">
      <c r="A84" s="306" t="s">
        <v>291</v>
      </c>
      <c r="B84" s="307">
        <v>1</v>
      </c>
      <c r="C84" s="307">
        <v>0.88105726872246692</v>
      </c>
      <c r="D84" s="307">
        <v>0.77626191076869333</v>
      </c>
      <c r="E84" s="307">
        <v>0.68393119891514842</v>
      </c>
      <c r="F84" s="307">
        <v>0.60258255411026285</v>
      </c>
      <c r="G84" s="307">
        <v>0.53090973930419638</v>
      </c>
      <c r="H84" s="307">
        <v>0.4677618848495122</v>
      </c>
      <c r="I84" s="307">
        <v>0.41212500867798435</v>
      </c>
      <c r="J84" s="307">
        <v>0.3631057345180479</v>
      </c>
      <c r="K84" s="307">
        <v>0.31991694671193649</v>
      </c>
      <c r="L84" s="307">
        <v>0.28186515128804979</v>
      </c>
      <c r="M84" s="307">
        <v>0.24833934034189409</v>
      </c>
      <c r="N84" s="307">
        <v>0.21880118091796832</v>
      </c>
      <c r="O84" s="307">
        <v>0.19277637085283555</v>
      </c>
      <c r="P84" s="307">
        <v>0.16984702277782865</v>
      </c>
      <c r="Q84" s="307">
        <v>0.14964495398927638</v>
      </c>
      <c r="R84" s="307">
        <v>0.13184577443989109</v>
      </c>
      <c r="S84" s="307">
        <v>0.11616367792060887</v>
      </c>
      <c r="T84" s="307">
        <v>0.102346852793488</v>
      </c>
      <c r="U84" s="307">
        <v>9.0173438584570942E-2</v>
      </c>
      <c r="V84" s="307">
        <v>7.9447963510635183E-2</v>
      </c>
      <c r="W84" s="307">
        <v>6.999820573624245E-2</v>
      </c>
      <c r="X84" s="307">
        <v>6.1672427961447097E-2</v>
      </c>
      <c r="Y84" s="307">
        <v>5.4336940935195678E-2</v>
      </c>
      <c r="Z84" s="307">
        <v>4.7873956771097514E-2</v>
      </c>
      <c r="AA84" s="307">
        <v>4.2179697595680632E-2</v>
      </c>
    </row>
    <row r="85" spans="1:45" s="255" customFormat="1" ht="14.25" x14ac:dyDescent="0.25">
      <c r="A85" s="308" t="s">
        <v>608</v>
      </c>
      <c r="B85" s="309">
        <v>-12737824.999999993</v>
      </c>
      <c r="C85" s="309">
        <v>44651774.211925127</v>
      </c>
      <c r="D85" s="309">
        <v>39760369.657860063</v>
      </c>
      <c r="E85" s="309">
        <v>36098734.565769851</v>
      </c>
      <c r="F85" s="309">
        <v>32773612.057249367</v>
      </c>
      <c r="G85" s="309">
        <v>29754165.93157072</v>
      </c>
      <c r="H85" s="309">
        <v>27012373.958891869</v>
      </c>
      <c r="I85" s="309">
        <v>24522772.774706271</v>
      </c>
      <c r="J85" s="309">
        <v>22262225.366054755</v>
      </c>
      <c r="K85" s="309">
        <v>20209709.784327827</v>
      </c>
      <c r="L85" s="309">
        <v>18346126.604497474</v>
      </c>
      <c r="M85" s="309">
        <v>16608217.536026305</v>
      </c>
      <c r="N85" s="309">
        <v>15076279.606609412</v>
      </c>
      <c r="O85" s="309">
        <v>13685446.952615201</v>
      </c>
      <c r="P85" s="309">
        <v>12422748.527438706</v>
      </c>
      <c r="Q85" s="309">
        <v>11276402.324370395</v>
      </c>
      <c r="R85" s="309">
        <v>10235706.707310656</v>
      </c>
      <c r="S85" s="309">
        <v>9290941.832489796</v>
      </c>
      <c r="T85" s="309">
        <v>8433279.8253921177</v>
      </c>
      <c r="U85" s="309">
        <v>7654703.2245982774</v>
      </c>
      <c r="V85" s="309">
        <v>6947930.8901740126</v>
      </c>
      <c r="W85" s="309">
        <v>6288960.9294264838</v>
      </c>
      <c r="X85" s="309">
        <v>5708176.624821689</v>
      </c>
      <c r="Y85" s="309">
        <v>5180978.1276856307</v>
      </c>
      <c r="Z85" s="309">
        <v>4702427.8575022491</v>
      </c>
      <c r="AA85" s="309">
        <v>4268042.4167776098</v>
      </c>
    </row>
    <row r="86" spans="1:45" s="255" customFormat="1" ht="14.25" x14ac:dyDescent="0.25">
      <c r="A86" s="308" t="s">
        <v>609</v>
      </c>
      <c r="B86" s="309">
        <v>-12737824.999999993</v>
      </c>
      <c r="C86" s="309">
        <v>31913949.211925134</v>
      </c>
      <c r="D86" s="309">
        <v>71674318.86978519</v>
      </c>
      <c r="E86" s="309">
        <v>107773053.43555504</v>
      </c>
      <c r="F86" s="309">
        <v>140546665.49280441</v>
      </c>
      <c r="G86" s="309">
        <v>170300831.42437512</v>
      </c>
      <c r="H86" s="309">
        <v>197313205.38326699</v>
      </c>
      <c r="I86" s="309">
        <v>221835978.15797326</v>
      </c>
      <c r="J86" s="309">
        <v>244098203.524028</v>
      </c>
      <c r="K86" s="309">
        <v>264307913.30835584</v>
      </c>
      <c r="L86" s="309">
        <v>282654039.9128533</v>
      </c>
      <c r="M86" s="309">
        <v>299262257.4488796</v>
      </c>
      <c r="N86" s="309">
        <v>314338537.055489</v>
      </c>
      <c r="O86" s="309">
        <v>328023984.00810421</v>
      </c>
      <c r="P86" s="309">
        <v>340446732.53554291</v>
      </c>
      <c r="Q86" s="309">
        <v>351723134.85991329</v>
      </c>
      <c r="R86" s="309">
        <v>361958841.56722397</v>
      </c>
      <c r="S86" s="309">
        <v>371249783.39971375</v>
      </c>
      <c r="T86" s="309">
        <v>379683063.22510588</v>
      </c>
      <c r="U86" s="309">
        <v>387337766.44970417</v>
      </c>
      <c r="V86" s="309">
        <v>394285697.3398782</v>
      </c>
      <c r="W86" s="309">
        <v>400574658.26930469</v>
      </c>
      <c r="X86" s="309">
        <v>406282834.89412636</v>
      </c>
      <c r="Y86" s="309">
        <v>411463813.02181196</v>
      </c>
      <c r="Z86" s="309">
        <v>416166240.87931418</v>
      </c>
      <c r="AA86" s="309">
        <v>420434283.29609179</v>
      </c>
    </row>
    <row r="87" spans="1:45" s="255" customFormat="1" ht="14.25" x14ac:dyDescent="0.25">
      <c r="A87" s="308" t="s">
        <v>610</v>
      </c>
      <c r="B87" s="310">
        <v>0</v>
      </c>
      <c r="C87" s="310">
        <v>2.9786826817400192</v>
      </c>
      <c r="D87" s="310">
        <v>3.8139824416889283</v>
      </c>
      <c r="E87" s="310">
        <v>3.9582318602739957</v>
      </c>
      <c r="F87" s="310">
        <v>3.9862324481426139</v>
      </c>
      <c r="G87" s="310">
        <v>3.9919055087293458</v>
      </c>
      <c r="H87" s="310">
        <v>3.9930702523342143</v>
      </c>
      <c r="I87" s="310">
        <v>3.9933102818849235</v>
      </c>
      <c r="J87" s="310">
        <v>3.9933597952078035</v>
      </c>
      <c r="K87" s="310">
        <v>3.9933700112024715</v>
      </c>
      <c r="L87" s="310">
        <v>3.993372119144178</v>
      </c>
      <c r="M87" s="310">
        <v>3.9933725528918878</v>
      </c>
      <c r="N87" s="310">
        <v>3.9933726423891587</v>
      </c>
      <c r="O87" s="310">
        <v>3.9933726608553091</v>
      </c>
      <c r="P87" s="310">
        <v>3.9933726646654133</v>
      </c>
      <c r="Q87" s="310">
        <v>3.9933726654515338</v>
      </c>
      <c r="R87" s="310">
        <v>3.9933726656137178</v>
      </c>
      <c r="S87" s="310">
        <v>3.9933726656472013</v>
      </c>
      <c r="T87" s="310">
        <v>3.9933726656541051</v>
      </c>
      <c r="U87" s="310">
        <v>3.993372665655528</v>
      </c>
      <c r="V87" s="310">
        <v>3.9933726656558219</v>
      </c>
      <c r="W87" s="310">
        <v>3.9933726656558823</v>
      </c>
      <c r="X87" s="310">
        <v>3.9933726656558965</v>
      </c>
      <c r="Y87" s="310">
        <v>3.9933726656558992</v>
      </c>
      <c r="Z87" s="310">
        <v>3.9933726656558992</v>
      </c>
      <c r="AA87" s="310">
        <v>3.9933726656558992</v>
      </c>
    </row>
    <row r="88" spans="1:45" s="255" customFormat="1" ht="14.25" x14ac:dyDescent="0.25">
      <c r="A88" s="308" t="s">
        <v>611</v>
      </c>
      <c r="B88" s="311">
        <v>0</v>
      </c>
      <c r="C88" s="311">
        <v>0.25133947087297359</v>
      </c>
      <c r="D88" s="311">
        <v>0</v>
      </c>
      <c r="E88" s="311">
        <v>0</v>
      </c>
      <c r="F88" s="311">
        <v>0</v>
      </c>
      <c r="G88" s="311">
        <v>0</v>
      </c>
      <c r="H88" s="311">
        <v>0</v>
      </c>
      <c r="I88" s="311">
        <v>0</v>
      </c>
      <c r="J88" s="311">
        <v>0</v>
      </c>
      <c r="K88" s="311">
        <v>0</v>
      </c>
      <c r="L88" s="311">
        <v>0</v>
      </c>
      <c r="M88" s="311">
        <v>0</v>
      </c>
      <c r="N88" s="311">
        <v>0</v>
      </c>
      <c r="O88" s="311">
        <v>0</v>
      </c>
      <c r="P88" s="311">
        <v>0</v>
      </c>
      <c r="Q88" s="311">
        <v>0</v>
      </c>
      <c r="R88" s="311">
        <v>0</v>
      </c>
      <c r="S88" s="311">
        <v>0</v>
      </c>
      <c r="T88" s="311">
        <v>0</v>
      </c>
      <c r="U88" s="311">
        <v>0</v>
      </c>
      <c r="V88" s="311">
        <v>0</v>
      </c>
      <c r="W88" s="311">
        <v>0</v>
      </c>
      <c r="X88" s="311">
        <v>0</v>
      </c>
      <c r="Y88" s="311">
        <v>0</v>
      </c>
      <c r="Z88" s="311">
        <v>0</v>
      </c>
      <c r="AA88" s="311">
        <v>0</v>
      </c>
    </row>
    <row r="89" spans="1:45" s="255" customFormat="1" thickBot="1" x14ac:dyDescent="0.3">
      <c r="A89" s="312" t="s">
        <v>612</v>
      </c>
      <c r="B89" s="313">
        <v>0</v>
      </c>
      <c r="C89" s="313">
        <v>0.28527029944082505</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row>
    <row r="90" spans="1:45" s="317" customFormat="1" ht="13.5" customHeight="1" x14ac:dyDescent="0.25">
      <c r="A90" s="314"/>
      <c r="B90" s="315"/>
      <c r="C90" s="316"/>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6"/>
    </row>
    <row r="92" spans="1:45" ht="13.5" customHeight="1" x14ac:dyDescent="0.25">
      <c r="A92" s="224" t="s">
        <v>571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6"/>
    </row>
    <row r="93" spans="1:45" ht="13.5" customHeight="1" x14ac:dyDescent="0.25">
      <c r="A93" s="227" t="s">
        <v>572</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573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22"/>
    </row>
    <row r="95" spans="1:45" x14ac:dyDescent="0.25">
      <c r="A95" s="227" t="s">
        <v>574</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22"/>
    </row>
    <row r="96" spans="1:45" x14ac:dyDescent="0.25">
      <c r="A96" s="224" t="s">
        <v>575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4">
    <mergeCell ref="A5:AR5"/>
    <mergeCell ref="A7:AR7"/>
    <mergeCell ref="A9:AR9"/>
    <mergeCell ref="A10:AR10"/>
    <mergeCell ref="A12:AR12"/>
    <mergeCell ref="D28:E28"/>
    <mergeCell ref="D29:E29"/>
    <mergeCell ref="D26:E26"/>
    <mergeCell ref="D27:E27"/>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5"/>
  <sheetViews>
    <sheetView topLeftCell="A50" zoomScale="80" zoomScaleNormal="80" zoomScaleSheetLayoutView="82" workbookViewId="0">
      <selection activeCell="H53" sqref="H53"/>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69</v>
      </c>
    </row>
    <row r="2" spans="1:44" ht="18.75" x14ac:dyDescent="0.3">
      <c r="L2" s="137" t="s">
        <v>10</v>
      </c>
    </row>
    <row r="3" spans="1:44" ht="18.75" x14ac:dyDescent="0.3">
      <c r="L3" s="137" t="s">
        <v>68</v>
      </c>
    </row>
    <row r="4" spans="1:44" ht="18.75" x14ac:dyDescent="0.3">
      <c r="K4" s="137"/>
    </row>
    <row r="5" spans="1:44" x14ac:dyDescent="0.25">
      <c r="A5" s="322" t="str">
        <f>'5. анализ эконом эфф'!A5:AA5</f>
        <v>Год раскрытия информации: 2023 год</v>
      </c>
      <c r="B5" s="322"/>
      <c r="C5" s="322"/>
      <c r="D5" s="322"/>
      <c r="E5" s="322"/>
      <c r="F5" s="322"/>
      <c r="G5" s="322"/>
      <c r="H5" s="322"/>
      <c r="I5" s="322"/>
      <c r="J5" s="322"/>
      <c r="K5" s="322"/>
      <c r="L5" s="322"/>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3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2" t="str">
        <f>'1. паспорт местоположение'!A12:C12</f>
        <v>N_NS1800.PS.0012</v>
      </c>
      <c r="B12" s="332"/>
      <c r="C12" s="332"/>
      <c r="D12" s="332"/>
      <c r="E12" s="332"/>
      <c r="F12" s="332"/>
      <c r="G12" s="332"/>
      <c r="H12" s="332"/>
      <c r="I12" s="332"/>
      <c r="J12" s="332"/>
      <c r="K12" s="332"/>
      <c r="L12" s="332"/>
    </row>
    <row r="13" spans="1:44" x14ac:dyDescent="0.25">
      <c r="A13" s="323" t="s">
        <v>7</v>
      </c>
      <c r="B13" s="323"/>
      <c r="C13" s="323"/>
      <c r="D13" s="323"/>
      <c r="E13" s="323"/>
      <c r="F13" s="323"/>
      <c r="G13" s="323"/>
      <c r="H13" s="323"/>
      <c r="I13" s="323"/>
      <c r="J13" s="323"/>
      <c r="K13" s="323"/>
      <c r="L13" s="323"/>
    </row>
    <row r="14" spans="1:44" ht="18.75" x14ac:dyDescent="0.25">
      <c r="A14" s="336"/>
      <c r="B14" s="336"/>
      <c r="C14" s="336"/>
      <c r="D14" s="336"/>
      <c r="E14" s="336"/>
      <c r="F14" s="336"/>
      <c r="G14" s="336"/>
      <c r="H14" s="336"/>
      <c r="I14" s="336"/>
      <c r="J14" s="336"/>
      <c r="K14" s="336"/>
      <c r="L14" s="336"/>
    </row>
    <row r="15" spans="1:44" ht="33" customHeight="1" x14ac:dyDescent="0.25">
      <c r="A15" s="330" t="str">
        <f>'1. паспорт местоположение'!A15:C15</f>
        <v>ПП 35 кВ с двумя линейными ячейками 35 кВ в районе ПС 110/35/6 кВ Янтарная (новое строительство)</v>
      </c>
      <c r="B15" s="330"/>
      <c r="C15" s="330"/>
      <c r="D15" s="330"/>
      <c r="E15" s="330"/>
      <c r="F15" s="330"/>
      <c r="G15" s="330"/>
      <c r="H15" s="330"/>
      <c r="I15" s="330"/>
      <c r="J15" s="330"/>
      <c r="K15" s="330"/>
      <c r="L15" s="330"/>
    </row>
    <row r="16" spans="1:44" x14ac:dyDescent="0.25">
      <c r="A16" s="323" t="s">
        <v>6</v>
      </c>
      <c r="B16" s="323"/>
      <c r="C16" s="323"/>
      <c r="D16" s="323"/>
      <c r="E16" s="323"/>
      <c r="F16" s="323"/>
      <c r="G16" s="323"/>
      <c r="H16" s="323"/>
      <c r="I16" s="323"/>
      <c r="J16" s="323"/>
      <c r="K16" s="323"/>
      <c r="L16" s="323"/>
    </row>
    <row r="17" spans="1:12" ht="15.75" customHeight="1" x14ac:dyDescent="0.25">
      <c r="L17" s="132"/>
    </row>
    <row r="18" spans="1:12" x14ac:dyDescent="0.25">
      <c r="K18" s="8"/>
    </row>
    <row r="19" spans="1:12" ht="15.75" customHeight="1" x14ac:dyDescent="0.25">
      <c r="A19" s="381" t="s">
        <v>471</v>
      </c>
      <c r="B19" s="381"/>
      <c r="C19" s="381"/>
      <c r="D19" s="381"/>
      <c r="E19" s="381"/>
      <c r="F19" s="381"/>
      <c r="G19" s="381"/>
      <c r="H19" s="381"/>
      <c r="I19" s="381"/>
      <c r="J19" s="381"/>
      <c r="K19" s="381"/>
      <c r="L19" s="381"/>
    </row>
    <row r="20" spans="1:12" x14ac:dyDescent="0.25">
      <c r="A20" s="10"/>
      <c r="B20" s="10"/>
      <c r="C20" s="81"/>
      <c r="D20" s="81"/>
      <c r="E20" s="82"/>
      <c r="F20" s="82"/>
      <c r="G20" s="82"/>
      <c r="H20" s="82"/>
      <c r="I20" s="82"/>
      <c r="J20" s="82"/>
      <c r="K20" s="82"/>
      <c r="L20" s="82"/>
    </row>
    <row r="21" spans="1:12" ht="28.5" customHeight="1" x14ac:dyDescent="0.25">
      <c r="A21" s="371" t="s">
        <v>219</v>
      </c>
      <c r="B21" s="371" t="s">
        <v>218</v>
      </c>
      <c r="C21" s="377" t="s">
        <v>406</v>
      </c>
      <c r="D21" s="377"/>
      <c r="E21" s="377"/>
      <c r="F21" s="377"/>
      <c r="G21" s="377"/>
      <c r="H21" s="377"/>
      <c r="I21" s="372" t="s">
        <v>217</v>
      </c>
      <c r="J21" s="374" t="s">
        <v>408</v>
      </c>
      <c r="K21" s="371" t="s">
        <v>216</v>
      </c>
      <c r="L21" s="373" t="s">
        <v>407</v>
      </c>
    </row>
    <row r="22" spans="1:12" ht="58.5" customHeight="1" x14ac:dyDescent="0.25">
      <c r="A22" s="371"/>
      <c r="B22" s="371"/>
      <c r="C22" s="378" t="s">
        <v>2</v>
      </c>
      <c r="D22" s="378"/>
      <c r="E22" s="83"/>
      <c r="F22" s="84"/>
      <c r="G22" s="379" t="s">
        <v>1</v>
      </c>
      <c r="H22" s="380"/>
      <c r="I22" s="372"/>
      <c r="J22" s="375"/>
      <c r="K22" s="371"/>
      <c r="L22" s="373"/>
    </row>
    <row r="23" spans="1:12" ht="47.25" x14ac:dyDescent="0.25">
      <c r="A23" s="371"/>
      <c r="B23" s="371"/>
      <c r="C23" s="85" t="s">
        <v>215</v>
      </c>
      <c r="D23" s="85" t="s">
        <v>214</v>
      </c>
      <c r="E23" s="14" t="s">
        <v>215</v>
      </c>
      <c r="F23" s="14" t="s">
        <v>214</v>
      </c>
      <c r="G23" s="14" t="s">
        <v>215</v>
      </c>
      <c r="H23" s="14" t="s">
        <v>214</v>
      </c>
      <c r="I23" s="372"/>
      <c r="J23" s="376"/>
      <c r="K23" s="371"/>
      <c r="L23" s="373"/>
    </row>
    <row r="24" spans="1:12" x14ac:dyDescent="0.25">
      <c r="A24" s="130">
        <v>1</v>
      </c>
      <c r="B24" s="130">
        <v>2</v>
      </c>
      <c r="C24" s="85">
        <v>3</v>
      </c>
      <c r="D24" s="85">
        <v>4</v>
      </c>
      <c r="E24" s="14">
        <v>5</v>
      </c>
      <c r="F24" s="14">
        <v>6</v>
      </c>
      <c r="G24" s="14">
        <v>7</v>
      </c>
      <c r="H24" s="14">
        <v>8</v>
      </c>
      <c r="I24" s="14">
        <v>9</v>
      </c>
      <c r="J24" s="14">
        <v>10</v>
      </c>
      <c r="K24" s="14">
        <v>11</v>
      </c>
      <c r="L24" s="14">
        <v>12</v>
      </c>
    </row>
    <row r="25" spans="1:12" s="62" customFormat="1" ht="15.75" customHeight="1" x14ac:dyDescent="0.25">
      <c r="A25" s="131">
        <v>1</v>
      </c>
      <c r="B25" s="162" t="s">
        <v>213</v>
      </c>
      <c r="C25" s="86"/>
      <c r="D25" s="86"/>
      <c r="E25" s="86"/>
      <c r="F25" s="86"/>
      <c r="G25" s="87"/>
      <c r="H25" s="86"/>
      <c r="I25" s="86"/>
      <c r="J25" s="86"/>
      <c r="K25" s="60"/>
      <c r="L25" s="61"/>
    </row>
    <row r="26" spans="1:12" s="62" customFormat="1" ht="21.75" customHeight="1" x14ac:dyDescent="0.25">
      <c r="A26" s="131" t="s">
        <v>212</v>
      </c>
      <c r="B26" s="163" t="s">
        <v>413</v>
      </c>
      <c r="C26" s="89" t="s">
        <v>519</v>
      </c>
      <c r="D26" s="89"/>
      <c r="E26" s="90" t="s">
        <v>510</v>
      </c>
      <c r="F26" s="90" t="s">
        <v>510</v>
      </c>
      <c r="G26" s="243">
        <v>45000</v>
      </c>
      <c r="H26" s="92">
        <v>45042</v>
      </c>
      <c r="I26" s="91">
        <v>100</v>
      </c>
      <c r="J26" s="91">
        <v>100</v>
      </c>
      <c r="K26" s="60"/>
      <c r="L26" s="60"/>
    </row>
    <row r="27" spans="1:12" s="63" customFormat="1" ht="39" customHeight="1" x14ac:dyDescent="0.25">
      <c r="A27" s="131" t="s">
        <v>211</v>
      </c>
      <c r="B27" s="163" t="s">
        <v>415</v>
      </c>
      <c r="C27" s="89" t="s">
        <v>519</v>
      </c>
      <c r="D27" s="88"/>
      <c r="E27" s="90" t="s">
        <v>510</v>
      </c>
      <c r="F27" s="90" t="s">
        <v>510</v>
      </c>
      <c r="G27" s="88" t="s">
        <v>510</v>
      </c>
      <c r="H27" s="88"/>
      <c r="I27" s="91"/>
      <c r="J27" s="91"/>
      <c r="K27" s="60"/>
      <c r="L27" s="60"/>
    </row>
    <row r="28" spans="1:12" s="63" customFormat="1" ht="70.5" customHeight="1" x14ac:dyDescent="0.25">
      <c r="A28" s="131" t="s">
        <v>414</v>
      </c>
      <c r="B28" s="163" t="s">
        <v>419</v>
      </c>
      <c r="C28" s="89" t="s">
        <v>519</v>
      </c>
      <c r="D28" s="92"/>
      <c r="E28" s="90" t="s">
        <v>510</v>
      </c>
      <c r="F28" s="90" t="s">
        <v>510</v>
      </c>
      <c r="G28" s="88" t="s">
        <v>510</v>
      </c>
      <c r="H28" s="243"/>
      <c r="I28" s="91"/>
      <c r="J28" s="91"/>
      <c r="K28" s="60"/>
      <c r="L28" s="60"/>
    </row>
    <row r="29" spans="1:12" s="63" customFormat="1" ht="54" customHeight="1" x14ac:dyDescent="0.25">
      <c r="A29" s="131" t="s">
        <v>210</v>
      </c>
      <c r="B29" s="163" t="s">
        <v>418</v>
      </c>
      <c r="C29" s="89" t="s">
        <v>519</v>
      </c>
      <c r="D29" s="92"/>
      <c r="E29" s="90" t="s">
        <v>510</v>
      </c>
      <c r="F29" s="90" t="s">
        <v>510</v>
      </c>
      <c r="G29" s="88" t="s">
        <v>510</v>
      </c>
      <c r="H29" s="243"/>
      <c r="I29" s="91"/>
      <c r="J29" s="91"/>
      <c r="K29" s="60"/>
      <c r="L29" s="60"/>
    </row>
    <row r="30" spans="1:12" s="63" customFormat="1" ht="42" customHeight="1" x14ac:dyDescent="0.25">
      <c r="A30" s="131" t="s">
        <v>209</v>
      </c>
      <c r="B30" s="163" t="s">
        <v>420</v>
      </c>
      <c r="C30" s="89" t="s">
        <v>519</v>
      </c>
      <c r="D30" s="88"/>
      <c r="E30" s="90" t="s">
        <v>510</v>
      </c>
      <c r="F30" s="90" t="s">
        <v>510</v>
      </c>
      <c r="G30" s="243">
        <v>45313</v>
      </c>
      <c r="H30" s="88">
        <v>45344</v>
      </c>
      <c r="I30" s="91"/>
      <c r="J30" s="91"/>
      <c r="K30" s="60"/>
      <c r="L30" s="60"/>
    </row>
    <row r="31" spans="1:12" s="63" customFormat="1" ht="37.5" customHeight="1" x14ac:dyDescent="0.25">
      <c r="A31" s="131" t="s">
        <v>208</v>
      </c>
      <c r="B31" s="164" t="s">
        <v>416</v>
      </c>
      <c r="C31" s="89" t="s">
        <v>519</v>
      </c>
      <c r="D31" s="93"/>
      <c r="E31" s="90" t="s">
        <v>510</v>
      </c>
      <c r="F31" s="90" t="s">
        <v>510</v>
      </c>
      <c r="G31" s="93">
        <v>45127</v>
      </c>
      <c r="H31" s="92">
        <f>G31+30</f>
        <v>45157</v>
      </c>
      <c r="I31" s="91"/>
      <c r="J31" s="91"/>
      <c r="L31" s="60"/>
    </row>
    <row r="32" spans="1:12" s="63" customFormat="1" ht="45" x14ac:dyDescent="0.25">
      <c r="A32" s="131" t="s">
        <v>206</v>
      </c>
      <c r="B32" s="164" t="s">
        <v>421</v>
      </c>
      <c r="C32" s="89" t="s">
        <v>519</v>
      </c>
      <c r="D32" s="94"/>
      <c r="E32" s="90" t="s">
        <v>510</v>
      </c>
      <c r="F32" s="90" t="s">
        <v>510</v>
      </c>
      <c r="G32" s="92">
        <f>H31+70</f>
        <v>45227</v>
      </c>
      <c r="H32" s="92">
        <f>G32+20</f>
        <v>45247</v>
      </c>
      <c r="I32" s="91"/>
      <c r="J32" s="91"/>
      <c r="K32" s="60"/>
      <c r="L32" s="60"/>
    </row>
    <row r="33" spans="1:12" s="63" customFormat="1" ht="49.5" customHeight="1" x14ac:dyDescent="0.25">
      <c r="A33" s="131" t="s">
        <v>431</v>
      </c>
      <c r="B33" s="164" t="s">
        <v>353</v>
      </c>
      <c r="C33" s="89" t="s">
        <v>519</v>
      </c>
      <c r="D33" s="94"/>
      <c r="E33" s="90" t="s">
        <v>510</v>
      </c>
      <c r="F33" s="90" t="s">
        <v>510</v>
      </c>
      <c r="G33" s="88">
        <f>H32+1</f>
        <v>45248</v>
      </c>
      <c r="H33" s="88">
        <f>G33+30</f>
        <v>45278</v>
      </c>
      <c r="I33" s="91"/>
      <c r="J33" s="91"/>
      <c r="K33" s="60"/>
      <c r="L33" s="60"/>
    </row>
    <row r="34" spans="1:12" s="63" customFormat="1" ht="47.25" customHeight="1" x14ac:dyDescent="0.25">
      <c r="A34" s="131" t="s">
        <v>432</v>
      </c>
      <c r="B34" s="164" t="s">
        <v>425</v>
      </c>
      <c r="C34" s="89" t="s">
        <v>519</v>
      </c>
      <c r="D34" s="96"/>
      <c r="E34" s="90" t="s">
        <v>510</v>
      </c>
      <c r="F34" s="90" t="s">
        <v>510</v>
      </c>
      <c r="G34" s="244" t="s">
        <v>510</v>
      </c>
      <c r="H34" s="245"/>
      <c r="I34" s="97"/>
      <c r="J34" s="97"/>
      <c r="K34" s="64"/>
      <c r="L34" s="60"/>
    </row>
    <row r="35" spans="1:12" s="63" customFormat="1" ht="49.5" customHeight="1" x14ac:dyDescent="0.25">
      <c r="A35" s="131" t="s">
        <v>433</v>
      </c>
      <c r="B35" s="164" t="s">
        <v>207</v>
      </c>
      <c r="C35" s="89" t="s">
        <v>519</v>
      </c>
      <c r="D35" s="93"/>
      <c r="E35" s="90" t="s">
        <v>510</v>
      </c>
      <c r="F35" s="90" t="s">
        <v>510</v>
      </c>
      <c r="G35" s="246">
        <f>H30+5</f>
        <v>45349</v>
      </c>
      <c r="H35" s="246">
        <f>G35+7</f>
        <v>45356</v>
      </c>
      <c r="I35" s="91"/>
      <c r="J35" s="91"/>
      <c r="K35" s="64"/>
      <c r="L35" s="60"/>
    </row>
    <row r="36" spans="1:12" s="62" customFormat="1" ht="37.5" customHeight="1" x14ac:dyDescent="0.25">
      <c r="A36" s="131" t="s">
        <v>434</v>
      </c>
      <c r="B36" s="164" t="s">
        <v>417</v>
      </c>
      <c r="C36" s="89" t="s">
        <v>519</v>
      </c>
      <c r="D36" s="93"/>
      <c r="E36" s="90" t="s">
        <v>510</v>
      </c>
      <c r="F36" s="90" t="s">
        <v>510</v>
      </c>
      <c r="G36" s="244" t="s">
        <v>510</v>
      </c>
      <c r="H36" s="246"/>
      <c r="I36" s="97"/>
      <c r="J36" s="97"/>
      <c r="K36" s="60"/>
      <c r="L36" s="60"/>
    </row>
    <row r="37" spans="1:12" s="62" customFormat="1" ht="45" x14ac:dyDescent="0.25">
      <c r="A37" s="131" t="s">
        <v>435</v>
      </c>
      <c r="B37" s="164" t="s">
        <v>205</v>
      </c>
      <c r="C37" s="89" t="s">
        <v>519</v>
      </c>
      <c r="D37" s="93"/>
      <c r="E37" s="90" t="s">
        <v>510</v>
      </c>
      <c r="F37" s="90" t="s">
        <v>510</v>
      </c>
      <c r="G37" s="93">
        <f>G33</f>
        <v>45248</v>
      </c>
      <c r="H37" s="93">
        <f>G37+50</f>
        <v>45298</v>
      </c>
      <c r="I37" s="91"/>
      <c r="J37" s="91"/>
      <c r="K37" s="60"/>
      <c r="L37" s="60"/>
    </row>
    <row r="38" spans="1:12" s="62" customFormat="1" x14ac:dyDescent="0.25">
      <c r="A38" s="131" t="s">
        <v>559</v>
      </c>
      <c r="B38" s="162" t="s">
        <v>204</v>
      </c>
      <c r="C38" s="89"/>
      <c r="D38" s="98"/>
      <c r="E38" s="98"/>
      <c r="F38" s="98"/>
      <c r="G38" s="98"/>
      <c r="H38" s="98"/>
      <c r="I38" s="97"/>
      <c r="J38" s="97"/>
      <c r="K38" s="60"/>
      <c r="L38" s="60"/>
    </row>
    <row r="39" spans="1:12" s="62" customFormat="1" ht="78.75" x14ac:dyDescent="0.25">
      <c r="A39" s="131">
        <v>2</v>
      </c>
      <c r="B39" s="164" t="s">
        <v>422</v>
      </c>
      <c r="C39" s="89" t="s">
        <v>519</v>
      </c>
      <c r="D39" s="89"/>
      <c r="E39" s="60"/>
      <c r="F39" s="60"/>
      <c r="G39" s="93">
        <f>H35+60</f>
        <v>45416</v>
      </c>
      <c r="H39" s="93">
        <f>G39+25</f>
        <v>45441</v>
      </c>
      <c r="I39" s="91"/>
      <c r="J39" s="91"/>
      <c r="K39" s="60"/>
      <c r="L39" s="60"/>
    </row>
    <row r="40" spans="1:12" s="62" customFormat="1" ht="33.75" customHeight="1" x14ac:dyDescent="0.25">
      <c r="A40" s="131" t="s">
        <v>203</v>
      </c>
      <c r="B40" s="164" t="s">
        <v>424</v>
      </c>
      <c r="C40" s="89" t="s">
        <v>519</v>
      </c>
      <c r="D40" s="99"/>
      <c r="E40" s="60"/>
      <c r="F40" s="60"/>
      <c r="G40" s="247">
        <f>H39+1</f>
        <v>45442</v>
      </c>
      <c r="H40" s="99">
        <f>G40+40</f>
        <v>45482</v>
      </c>
      <c r="I40" s="91"/>
      <c r="J40" s="91"/>
      <c r="K40" s="60"/>
      <c r="L40" s="60"/>
    </row>
    <row r="41" spans="1:12" s="62" customFormat="1" ht="63" customHeight="1" x14ac:dyDescent="0.25">
      <c r="A41" s="131" t="s">
        <v>202</v>
      </c>
      <c r="B41" s="162" t="s">
        <v>502</v>
      </c>
      <c r="C41" s="89"/>
      <c r="D41" s="100"/>
      <c r="E41" s="60"/>
      <c r="F41" s="60"/>
      <c r="G41" s="248"/>
      <c r="H41" s="100"/>
      <c r="I41" s="98"/>
      <c r="J41" s="98"/>
      <c r="K41" s="60"/>
      <c r="L41" s="60"/>
    </row>
    <row r="42" spans="1:12" s="62" customFormat="1" ht="58.5" customHeight="1" x14ac:dyDescent="0.25">
      <c r="A42" s="131">
        <v>3</v>
      </c>
      <c r="B42" s="164" t="s">
        <v>423</v>
      </c>
      <c r="C42" s="89" t="s">
        <v>519</v>
      </c>
      <c r="D42" s="89"/>
      <c r="E42" s="60"/>
      <c r="F42" s="60"/>
      <c r="G42" s="93">
        <f>G43-30</f>
        <v>45482</v>
      </c>
      <c r="H42" s="93">
        <f>G42+30</f>
        <v>45512</v>
      </c>
      <c r="I42" s="91"/>
      <c r="J42" s="91"/>
      <c r="K42" s="60"/>
      <c r="L42" s="60"/>
    </row>
    <row r="43" spans="1:12" s="62" customFormat="1" ht="34.5" customHeight="1" x14ac:dyDescent="0.25">
      <c r="A43" s="131" t="s">
        <v>201</v>
      </c>
      <c r="B43" s="164" t="s">
        <v>199</v>
      </c>
      <c r="C43" s="89" t="s">
        <v>519</v>
      </c>
      <c r="D43" s="95"/>
      <c r="E43" s="60"/>
      <c r="F43" s="60"/>
      <c r="G43" s="249">
        <f>H40+30</f>
        <v>45512</v>
      </c>
      <c r="H43" s="249">
        <f>G43+70</f>
        <v>45582</v>
      </c>
      <c r="I43" s="91"/>
      <c r="J43" s="91"/>
      <c r="K43" s="60"/>
      <c r="L43" s="60"/>
    </row>
    <row r="44" spans="1:12" s="62" customFormat="1" ht="24.75" customHeight="1" x14ac:dyDescent="0.25">
      <c r="A44" s="131" t="s">
        <v>200</v>
      </c>
      <c r="B44" s="164" t="s">
        <v>197</v>
      </c>
      <c r="C44" s="89" t="s">
        <v>519</v>
      </c>
      <c r="D44" s="89"/>
      <c r="E44" s="60"/>
      <c r="F44" s="60"/>
      <c r="G44" s="249">
        <f>G43</f>
        <v>45512</v>
      </c>
      <c r="H44" s="93">
        <f>H43+80</f>
        <v>45662</v>
      </c>
      <c r="I44" s="91"/>
      <c r="J44" s="91"/>
      <c r="K44" s="60"/>
      <c r="L44" s="60"/>
    </row>
    <row r="45" spans="1:12" s="62" customFormat="1" ht="90.75" customHeight="1" x14ac:dyDescent="0.25">
      <c r="A45" s="131" t="s">
        <v>198</v>
      </c>
      <c r="B45" s="164" t="s">
        <v>427</v>
      </c>
      <c r="C45" s="89" t="s">
        <v>519</v>
      </c>
      <c r="D45" s="95"/>
      <c r="E45" s="60"/>
      <c r="F45" s="60"/>
      <c r="G45" s="249">
        <f>H44+1</f>
        <v>45663</v>
      </c>
      <c r="H45" s="249">
        <f>G45+30</f>
        <v>45693</v>
      </c>
      <c r="I45" s="98"/>
      <c r="J45" s="98"/>
      <c r="K45" s="60"/>
      <c r="L45" s="60"/>
    </row>
    <row r="46" spans="1:12" s="62" customFormat="1" ht="167.25" customHeight="1" x14ac:dyDescent="0.25">
      <c r="A46" s="131" t="s">
        <v>196</v>
      </c>
      <c r="B46" s="164" t="s">
        <v>426</v>
      </c>
      <c r="C46" s="89" t="s">
        <v>519</v>
      </c>
      <c r="D46" s="94"/>
      <c r="E46" s="90" t="s">
        <v>510</v>
      </c>
      <c r="F46" s="90" t="s">
        <v>510</v>
      </c>
      <c r="G46" s="247">
        <f>H46-20</f>
        <v>45747</v>
      </c>
      <c r="H46" s="247">
        <v>45767</v>
      </c>
      <c r="I46" s="98"/>
      <c r="J46" s="98"/>
      <c r="K46" s="60"/>
      <c r="L46" s="60"/>
    </row>
    <row r="47" spans="1:12" s="62" customFormat="1" ht="30.75" customHeight="1" x14ac:dyDescent="0.25">
      <c r="A47" s="131" t="s">
        <v>194</v>
      </c>
      <c r="B47" s="164" t="s">
        <v>195</v>
      </c>
      <c r="C47" s="89" t="s">
        <v>519</v>
      </c>
      <c r="D47" s="89"/>
      <c r="E47" s="60"/>
      <c r="F47" s="60"/>
      <c r="G47" s="93">
        <f>H45+1</f>
        <v>45694</v>
      </c>
      <c r="H47" s="246">
        <f>G47+10</f>
        <v>45704</v>
      </c>
      <c r="I47" s="91"/>
      <c r="J47" s="91"/>
      <c r="K47" s="60"/>
      <c r="L47" s="60"/>
    </row>
    <row r="48" spans="1:12" s="62" customFormat="1" ht="37.5" customHeight="1" x14ac:dyDescent="0.25">
      <c r="A48" s="131" t="s">
        <v>560</v>
      </c>
      <c r="B48" s="162" t="s">
        <v>193</v>
      </c>
      <c r="C48" s="89"/>
      <c r="D48" s="100"/>
      <c r="E48" s="60"/>
      <c r="F48" s="60"/>
      <c r="G48" s="248"/>
      <c r="H48" s="100"/>
      <c r="I48" s="91"/>
      <c r="J48" s="91"/>
      <c r="K48" s="60"/>
      <c r="L48" s="60"/>
    </row>
    <row r="49" spans="1:12" s="62" customFormat="1" ht="35.25" customHeight="1" x14ac:dyDescent="0.25">
      <c r="A49" s="131">
        <v>4</v>
      </c>
      <c r="B49" s="164" t="s">
        <v>191</v>
      </c>
      <c r="C49" s="89" t="s">
        <v>519</v>
      </c>
      <c r="D49" s="89"/>
      <c r="E49" s="60"/>
      <c r="F49" s="60"/>
      <c r="G49" s="93">
        <f>G47</f>
        <v>45694</v>
      </c>
      <c r="H49" s="246">
        <f>G49+10</f>
        <v>45704</v>
      </c>
      <c r="I49" s="91"/>
      <c r="J49" s="91"/>
      <c r="K49" s="60"/>
      <c r="L49" s="60"/>
    </row>
    <row r="50" spans="1:12" s="62" customFormat="1" ht="86.25" customHeight="1" x14ac:dyDescent="0.25">
      <c r="A50" s="131" t="s">
        <v>192</v>
      </c>
      <c r="B50" s="164" t="s">
        <v>570</v>
      </c>
      <c r="C50" s="89" t="s">
        <v>519</v>
      </c>
      <c r="D50" s="89"/>
      <c r="E50" s="60"/>
      <c r="F50" s="60"/>
      <c r="G50" s="247">
        <f>H50-7</f>
        <v>45655</v>
      </c>
      <c r="H50" s="99">
        <f>H44</f>
        <v>45662</v>
      </c>
      <c r="I50" s="91"/>
      <c r="J50" s="91"/>
      <c r="K50" s="60"/>
      <c r="L50" s="60"/>
    </row>
    <row r="51" spans="1:12" s="62" customFormat="1" ht="77.25" customHeight="1" x14ac:dyDescent="0.25">
      <c r="A51" s="131" t="s">
        <v>190</v>
      </c>
      <c r="B51" s="164" t="s">
        <v>428</v>
      </c>
      <c r="C51" s="89" t="s">
        <v>519</v>
      </c>
      <c r="D51" s="99"/>
      <c r="E51" s="60"/>
      <c r="F51" s="60"/>
      <c r="G51" s="247">
        <f>H49+1</f>
        <v>45705</v>
      </c>
      <c r="H51" s="99">
        <f>G51+30</f>
        <v>45735</v>
      </c>
      <c r="I51" s="98"/>
      <c r="J51" s="98"/>
      <c r="K51" s="60"/>
      <c r="L51" s="60"/>
    </row>
    <row r="52" spans="1:12" s="62" customFormat="1" ht="71.25" customHeight="1" x14ac:dyDescent="0.25">
      <c r="A52" s="131" t="s">
        <v>188</v>
      </c>
      <c r="B52" s="164" t="s">
        <v>189</v>
      </c>
      <c r="C52" s="89" t="s">
        <v>519</v>
      </c>
      <c r="D52" s="89"/>
      <c r="E52" s="90" t="s">
        <v>510</v>
      </c>
      <c r="F52" s="90" t="s">
        <v>510</v>
      </c>
      <c r="G52" s="94">
        <v>45757</v>
      </c>
      <c r="H52" s="94">
        <v>45773</v>
      </c>
      <c r="I52" s="91"/>
      <c r="J52" s="91"/>
      <c r="K52" s="60"/>
      <c r="L52" s="60"/>
    </row>
    <row r="53" spans="1:12" s="62" customFormat="1" ht="48" customHeight="1" x14ac:dyDescent="0.25">
      <c r="A53" s="131" t="s">
        <v>186</v>
      </c>
      <c r="B53" s="101" t="s">
        <v>429</v>
      </c>
      <c r="C53" s="89" t="s">
        <v>519</v>
      </c>
      <c r="D53" s="89"/>
      <c r="E53" s="60"/>
      <c r="F53" s="60"/>
      <c r="G53" s="93">
        <f>H51+1</f>
        <v>45736</v>
      </c>
      <c r="H53" s="93">
        <f>G53+20</f>
        <v>45756</v>
      </c>
      <c r="I53" s="91"/>
      <c r="J53" s="91"/>
      <c r="K53" s="60"/>
      <c r="L53" s="60"/>
    </row>
    <row r="54" spans="1:12" s="62" customFormat="1" ht="46.5" customHeight="1" x14ac:dyDescent="0.25">
      <c r="A54" s="131" t="s">
        <v>430</v>
      </c>
      <c r="B54" s="164" t="s">
        <v>187</v>
      </c>
      <c r="C54" s="89" t="s">
        <v>519</v>
      </c>
      <c r="D54" s="89"/>
      <c r="E54" s="90" t="s">
        <v>510</v>
      </c>
      <c r="F54" s="90" t="s">
        <v>510</v>
      </c>
      <c r="G54" s="93" t="s">
        <v>510</v>
      </c>
      <c r="H54" s="93"/>
      <c r="I54" s="98"/>
      <c r="J54" s="98"/>
      <c r="K54" s="60"/>
      <c r="L54" s="60"/>
    </row>
    <row r="55" spans="1:12" x14ac:dyDescent="0.25">
      <c r="E55" s="20"/>
      <c r="F55" s="20"/>
      <c r="G55" s="20"/>
      <c r="H55" s="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8"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10.140625" style="9" customWidth="1"/>
    <col min="15" max="15" width="9" style="9" customWidth="1"/>
    <col min="16"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9" width="9.140625" style="9"/>
    <col min="30" max="30" width="28.7109375" style="9" customWidth="1"/>
    <col min="31" max="16384" width="9.140625" style="9"/>
  </cols>
  <sheetData>
    <row r="1" spans="1:29" ht="18.75" x14ac:dyDescent="0.25">
      <c r="AC1" s="136" t="s">
        <v>69</v>
      </c>
    </row>
    <row r="2" spans="1:29" ht="18.75" x14ac:dyDescent="0.3">
      <c r="AC2" s="137" t="s">
        <v>10</v>
      </c>
    </row>
    <row r="3" spans="1:29" ht="18.75" x14ac:dyDescent="0.3">
      <c r="AC3" s="137" t="s">
        <v>68</v>
      </c>
    </row>
    <row r="4" spans="1:29"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Y5" s="137"/>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9"/>
      <c r="B7" s="139"/>
      <c r="C7" s="139"/>
      <c r="D7" s="139"/>
      <c r="E7" s="139"/>
      <c r="F7" s="139"/>
      <c r="G7" s="139"/>
      <c r="H7" s="12"/>
      <c r="I7" s="12"/>
      <c r="J7" s="12"/>
      <c r="K7" s="12"/>
      <c r="L7" s="12"/>
      <c r="M7" s="12"/>
      <c r="N7" s="12"/>
      <c r="O7" s="12"/>
      <c r="P7" s="12"/>
      <c r="Q7" s="12"/>
      <c r="R7" s="12"/>
      <c r="S7" s="12"/>
      <c r="T7" s="12"/>
      <c r="U7" s="12"/>
      <c r="V7" s="12"/>
      <c r="W7" s="12"/>
      <c r="X7" s="12"/>
      <c r="Y7" s="1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9"/>
      <c r="B10" s="139"/>
      <c r="C10" s="139"/>
      <c r="D10" s="139"/>
      <c r="E10" s="139"/>
      <c r="F10" s="139"/>
      <c r="G10" s="139"/>
      <c r="H10" s="12"/>
      <c r="I10" s="12"/>
      <c r="J10" s="12"/>
      <c r="K10" s="12"/>
      <c r="L10" s="12"/>
      <c r="M10" s="12"/>
      <c r="N10" s="12"/>
      <c r="O10" s="12"/>
      <c r="P10" s="12"/>
      <c r="Q10" s="12"/>
      <c r="R10" s="12"/>
      <c r="S10" s="12"/>
      <c r="T10" s="12"/>
      <c r="U10" s="12"/>
      <c r="V10" s="12"/>
      <c r="W10" s="12"/>
      <c r="X10" s="12"/>
      <c r="Y10" s="12"/>
    </row>
    <row r="11" spans="1:29"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90" t="s">
        <v>472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4" s="49" customFormat="1" ht="21" customHeight="1" x14ac:dyDescent="0.25">
      <c r="A20" s="386" t="s">
        <v>185</v>
      </c>
      <c r="B20" s="386" t="s">
        <v>184</v>
      </c>
      <c r="C20" s="382" t="s">
        <v>183</v>
      </c>
      <c r="D20" s="382"/>
      <c r="E20" s="389" t="s">
        <v>182</v>
      </c>
      <c r="F20" s="389"/>
      <c r="G20" s="386" t="s">
        <v>592</v>
      </c>
      <c r="H20" s="384" t="s">
        <v>563</v>
      </c>
      <c r="I20" s="385"/>
      <c r="J20" s="385"/>
      <c r="K20" s="385"/>
      <c r="L20" s="384" t="s">
        <v>561</v>
      </c>
      <c r="M20" s="385"/>
      <c r="N20" s="385"/>
      <c r="O20" s="385"/>
      <c r="P20" s="384" t="s">
        <v>562</v>
      </c>
      <c r="Q20" s="385"/>
      <c r="R20" s="385"/>
      <c r="S20" s="385"/>
      <c r="T20" s="384" t="s">
        <v>564</v>
      </c>
      <c r="U20" s="385"/>
      <c r="V20" s="385"/>
      <c r="W20" s="385"/>
      <c r="X20" s="384" t="s">
        <v>565</v>
      </c>
      <c r="Y20" s="385"/>
      <c r="Z20" s="385"/>
      <c r="AA20" s="385"/>
      <c r="AB20" s="391" t="s">
        <v>181</v>
      </c>
      <c r="AC20" s="392"/>
    </row>
    <row r="21" spans="1:34" s="49" customFormat="1" ht="81.75" customHeight="1" x14ac:dyDescent="0.25">
      <c r="A21" s="387"/>
      <c r="B21" s="387"/>
      <c r="C21" s="382"/>
      <c r="D21" s="382"/>
      <c r="E21" s="389"/>
      <c r="F21" s="389"/>
      <c r="G21" s="387"/>
      <c r="H21" s="382" t="s">
        <v>2</v>
      </c>
      <c r="I21" s="382"/>
      <c r="J21" s="382" t="s">
        <v>179</v>
      </c>
      <c r="K21" s="382"/>
      <c r="L21" s="382" t="s">
        <v>2</v>
      </c>
      <c r="M21" s="382"/>
      <c r="N21" s="382" t="s">
        <v>179</v>
      </c>
      <c r="O21" s="382"/>
      <c r="P21" s="382" t="s">
        <v>2</v>
      </c>
      <c r="Q21" s="382"/>
      <c r="R21" s="382" t="s">
        <v>179</v>
      </c>
      <c r="S21" s="382"/>
      <c r="T21" s="382" t="s">
        <v>2</v>
      </c>
      <c r="U21" s="382"/>
      <c r="V21" s="382" t="s">
        <v>179</v>
      </c>
      <c r="W21" s="382"/>
      <c r="X21" s="382" t="s">
        <v>2</v>
      </c>
      <c r="Y21" s="382"/>
      <c r="Z21" s="382" t="s">
        <v>179</v>
      </c>
      <c r="AA21" s="382"/>
      <c r="AB21" s="393"/>
      <c r="AC21" s="394"/>
    </row>
    <row r="22" spans="1:34" s="49" customFormat="1" ht="89.25" customHeight="1" x14ac:dyDescent="0.3">
      <c r="A22" s="388"/>
      <c r="B22" s="388"/>
      <c r="C22" s="205" t="s">
        <v>2</v>
      </c>
      <c r="D22" s="205" t="s">
        <v>179</v>
      </c>
      <c r="E22" s="206" t="s">
        <v>567</v>
      </c>
      <c r="F22" s="206" t="s">
        <v>569</v>
      </c>
      <c r="G22" s="388"/>
      <c r="H22" s="207" t="s">
        <v>453</v>
      </c>
      <c r="I22" s="207" t="s">
        <v>454</v>
      </c>
      <c r="J22" s="207" t="s">
        <v>453</v>
      </c>
      <c r="K22" s="207" t="s">
        <v>454</v>
      </c>
      <c r="L22" s="207" t="s">
        <v>453</v>
      </c>
      <c r="M22" s="207" t="s">
        <v>454</v>
      </c>
      <c r="N22" s="207" t="s">
        <v>453</v>
      </c>
      <c r="O22" s="207" t="s">
        <v>454</v>
      </c>
      <c r="P22" s="207" t="s">
        <v>453</v>
      </c>
      <c r="Q22" s="207" t="s">
        <v>454</v>
      </c>
      <c r="R22" s="207" t="s">
        <v>453</v>
      </c>
      <c r="S22" s="207" t="s">
        <v>454</v>
      </c>
      <c r="T22" s="207" t="s">
        <v>453</v>
      </c>
      <c r="U22" s="207" t="s">
        <v>454</v>
      </c>
      <c r="V22" s="207" t="s">
        <v>453</v>
      </c>
      <c r="W22" s="207" t="s">
        <v>454</v>
      </c>
      <c r="X22" s="207" t="s">
        <v>453</v>
      </c>
      <c r="Y22" s="207" t="s">
        <v>454</v>
      </c>
      <c r="Z22" s="207" t="s">
        <v>453</v>
      </c>
      <c r="AA22" s="207" t="s">
        <v>454</v>
      </c>
      <c r="AB22" s="205" t="s">
        <v>180</v>
      </c>
      <c r="AC22" s="205" t="s">
        <v>179</v>
      </c>
      <c r="AE22" s="48"/>
      <c r="AF22" s="48"/>
      <c r="AG22" s="48"/>
      <c r="AH22" s="48"/>
    </row>
    <row r="23" spans="1:34" s="49" customFormat="1"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20</v>
      </c>
      <c r="Q23" s="208">
        <v>21</v>
      </c>
      <c r="R23" s="208">
        <v>22</v>
      </c>
      <c r="S23" s="208">
        <v>23</v>
      </c>
      <c r="T23" s="208">
        <v>24</v>
      </c>
      <c r="U23" s="208">
        <v>25</v>
      </c>
      <c r="V23" s="208">
        <v>26</v>
      </c>
      <c r="W23" s="208">
        <v>27</v>
      </c>
      <c r="X23" s="208">
        <v>28</v>
      </c>
      <c r="Y23" s="208">
        <v>29</v>
      </c>
      <c r="Z23" s="208">
        <v>30</v>
      </c>
      <c r="AA23" s="208">
        <v>31</v>
      </c>
      <c r="AB23" s="208">
        <v>32</v>
      </c>
      <c r="AC23" s="208">
        <v>33</v>
      </c>
    </row>
    <row r="24" spans="1:34" s="49" customFormat="1" ht="47.25" customHeight="1" x14ac:dyDescent="0.25">
      <c r="A24" s="50" t="s">
        <v>65</v>
      </c>
      <c r="B24" s="51" t="s">
        <v>178</v>
      </c>
      <c r="C24" s="80" t="s">
        <v>519</v>
      </c>
      <c r="D24" s="80">
        <v>41.314594127603229</v>
      </c>
      <c r="E24" s="80">
        <v>41.314594127603229</v>
      </c>
      <c r="F24" s="80">
        <v>41.314594127603229</v>
      </c>
      <c r="G24" s="80">
        <v>0</v>
      </c>
      <c r="H24" s="80" t="s">
        <v>519</v>
      </c>
      <c r="I24" s="80"/>
      <c r="J24" s="213">
        <v>0</v>
      </c>
      <c r="K24" s="80"/>
      <c r="L24" s="80" t="s">
        <v>519</v>
      </c>
      <c r="M24" s="80"/>
      <c r="N24" s="213">
        <v>25.0023521098225</v>
      </c>
      <c r="O24" s="80"/>
      <c r="P24" s="80" t="s">
        <v>519</v>
      </c>
      <c r="Q24" s="80"/>
      <c r="R24" s="213">
        <v>16.312242017780733</v>
      </c>
      <c r="S24" s="80"/>
      <c r="T24" s="80" t="s">
        <v>519</v>
      </c>
      <c r="U24" s="80"/>
      <c r="V24" s="213">
        <v>0</v>
      </c>
      <c r="W24" s="80"/>
      <c r="X24" s="80" t="s">
        <v>519</v>
      </c>
      <c r="Y24" s="80"/>
      <c r="Z24" s="213">
        <v>0</v>
      </c>
      <c r="AA24" s="80"/>
      <c r="AB24" s="80" t="s">
        <v>519</v>
      </c>
      <c r="AC24" s="80">
        <v>41.314594127603229</v>
      </c>
    </row>
    <row r="25" spans="1:34" s="49" customFormat="1" ht="24" customHeight="1" x14ac:dyDescent="0.25">
      <c r="A25" s="52" t="s">
        <v>177</v>
      </c>
      <c r="B25" s="53" t="s">
        <v>176</v>
      </c>
      <c r="C25" s="80"/>
      <c r="D25" s="80"/>
      <c r="E25" s="80"/>
      <c r="F25" s="80"/>
      <c r="G25" s="80">
        <v>0</v>
      </c>
      <c r="H25" s="80" t="s">
        <v>519</v>
      </c>
      <c r="I25" s="80"/>
      <c r="J25" s="214">
        <v>0</v>
      </c>
      <c r="K25" s="80"/>
      <c r="L25" s="80" t="s">
        <v>519</v>
      </c>
      <c r="M25" s="80"/>
      <c r="N25" s="214">
        <v>0</v>
      </c>
      <c r="O25" s="80"/>
      <c r="P25" s="80" t="s">
        <v>519</v>
      </c>
      <c r="Q25" s="80"/>
      <c r="R25" s="214">
        <v>0</v>
      </c>
      <c r="S25" s="80"/>
      <c r="T25" s="80" t="s">
        <v>519</v>
      </c>
      <c r="U25" s="80"/>
      <c r="V25" s="214">
        <v>0</v>
      </c>
      <c r="W25" s="80"/>
      <c r="X25" s="80" t="s">
        <v>519</v>
      </c>
      <c r="Y25" s="80"/>
      <c r="Z25" s="214">
        <v>0</v>
      </c>
      <c r="AA25" s="80"/>
      <c r="AB25" s="80" t="s">
        <v>519</v>
      </c>
      <c r="AC25" s="80">
        <v>0</v>
      </c>
    </row>
    <row r="26" spans="1:34" s="49" customFormat="1" x14ac:dyDescent="0.25">
      <c r="A26" s="52" t="s">
        <v>175</v>
      </c>
      <c r="B26" s="53" t="s">
        <v>174</v>
      </c>
      <c r="C26" s="80"/>
      <c r="D26" s="80"/>
      <c r="E26" s="80"/>
      <c r="F26" s="80"/>
      <c r="G26" s="80">
        <v>0</v>
      </c>
      <c r="H26" s="80" t="s">
        <v>519</v>
      </c>
      <c r="I26" s="80"/>
      <c r="J26" s="250">
        <v>0</v>
      </c>
      <c r="K26" s="80"/>
      <c r="L26" s="80" t="s">
        <v>519</v>
      </c>
      <c r="M26" s="80"/>
      <c r="N26" s="250">
        <v>0</v>
      </c>
      <c r="O26" s="80"/>
      <c r="P26" s="80" t="s">
        <v>519</v>
      </c>
      <c r="Q26" s="80"/>
      <c r="R26" s="250">
        <v>0</v>
      </c>
      <c r="S26" s="80"/>
      <c r="T26" s="80" t="s">
        <v>519</v>
      </c>
      <c r="U26" s="80"/>
      <c r="V26" s="250">
        <v>0</v>
      </c>
      <c r="W26" s="80"/>
      <c r="X26" s="80" t="s">
        <v>519</v>
      </c>
      <c r="Y26" s="80"/>
      <c r="Z26" s="250">
        <v>0</v>
      </c>
      <c r="AA26" s="80"/>
      <c r="AB26" s="80" t="s">
        <v>519</v>
      </c>
      <c r="AC26" s="80">
        <v>0</v>
      </c>
    </row>
    <row r="27" spans="1:34" s="49" customFormat="1" ht="38.25" customHeight="1" x14ac:dyDescent="0.25">
      <c r="A27" s="52" t="s">
        <v>173</v>
      </c>
      <c r="B27" s="53" t="s">
        <v>412</v>
      </c>
      <c r="C27" s="80"/>
      <c r="D27" s="80"/>
      <c r="E27" s="80"/>
      <c r="F27" s="80"/>
      <c r="G27" s="80">
        <v>0</v>
      </c>
      <c r="H27" s="80" t="s">
        <v>519</v>
      </c>
      <c r="I27" s="80"/>
      <c r="J27" s="250">
        <v>0</v>
      </c>
      <c r="K27" s="80"/>
      <c r="L27" s="80" t="s">
        <v>519</v>
      </c>
      <c r="M27" s="80"/>
      <c r="N27" s="250">
        <v>0</v>
      </c>
      <c r="O27" s="80"/>
      <c r="P27" s="80" t="s">
        <v>519</v>
      </c>
      <c r="Q27" s="80"/>
      <c r="R27" s="250">
        <v>0</v>
      </c>
      <c r="S27" s="80"/>
      <c r="T27" s="80" t="s">
        <v>519</v>
      </c>
      <c r="U27" s="80"/>
      <c r="V27" s="250">
        <v>0</v>
      </c>
      <c r="W27" s="80"/>
      <c r="X27" s="80" t="s">
        <v>519</v>
      </c>
      <c r="Y27" s="80"/>
      <c r="Z27" s="250">
        <v>0</v>
      </c>
      <c r="AA27" s="80"/>
      <c r="AB27" s="80" t="s">
        <v>519</v>
      </c>
      <c r="AC27" s="80">
        <v>0</v>
      </c>
    </row>
    <row r="28" spans="1:34" s="49" customFormat="1" x14ac:dyDescent="0.25">
      <c r="A28" s="52" t="s">
        <v>172</v>
      </c>
      <c r="B28" s="53" t="s">
        <v>566</v>
      </c>
      <c r="C28" s="80"/>
      <c r="D28" s="80"/>
      <c r="E28" s="80"/>
      <c r="F28" s="80"/>
      <c r="G28" s="80">
        <v>0</v>
      </c>
      <c r="H28" s="80" t="s">
        <v>519</v>
      </c>
      <c r="I28" s="80"/>
      <c r="J28" s="250">
        <v>0</v>
      </c>
      <c r="K28" s="80"/>
      <c r="L28" s="80" t="s">
        <v>519</v>
      </c>
      <c r="M28" s="80"/>
      <c r="N28" s="250">
        <v>25.0023521098225</v>
      </c>
      <c r="O28" s="80"/>
      <c r="P28" s="80" t="s">
        <v>519</v>
      </c>
      <c r="Q28" s="80"/>
      <c r="R28" s="250">
        <v>16.312242017780733</v>
      </c>
      <c r="S28" s="80"/>
      <c r="T28" s="80" t="s">
        <v>519</v>
      </c>
      <c r="U28" s="80"/>
      <c r="V28" s="250">
        <v>0</v>
      </c>
      <c r="W28" s="80"/>
      <c r="X28" s="80" t="s">
        <v>519</v>
      </c>
      <c r="Y28" s="80"/>
      <c r="Z28" s="250">
        <v>0</v>
      </c>
      <c r="AA28" s="80"/>
      <c r="AB28" s="80" t="s">
        <v>519</v>
      </c>
      <c r="AC28" s="80">
        <v>41.314594127603229</v>
      </c>
    </row>
    <row r="29" spans="1:34" s="49" customFormat="1" x14ac:dyDescent="0.25">
      <c r="A29" s="52" t="s">
        <v>171</v>
      </c>
      <c r="B29" s="54" t="s">
        <v>170</v>
      </c>
      <c r="C29" s="80"/>
      <c r="D29" s="80"/>
      <c r="E29" s="80"/>
      <c r="F29" s="80"/>
      <c r="G29" s="80">
        <v>0</v>
      </c>
      <c r="H29" s="80" t="s">
        <v>519</v>
      </c>
      <c r="I29" s="80"/>
      <c r="J29" s="250">
        <v>0</v>
      </c>
      <c r="K29" s="80"/>
      <c r="L29" s="80" t="s">
        <v>519</v>
      </c>
      <c r="M29" s="80"/>
      <c r="N29" s="250">
        <v>0</v>
      </c>
      <c r="O29" s="80"/>
      <c r="P29" s="80" t="s">
        <v>519</v>
      </c>
      <c r="Q29" s="80"/>
      <c r="R29" s="250">
        <v>0</v>
      </c>
      <c r="S29" s="80"/>
      <c r="T29" s="80" t="s">
        <v>519</v>
      </c>
      <c r="U29" s="80"/>
      <c r="V29" s="250">
        <v>0</v>
      </c>
      <c r="W29" s="80"/>
      <c r="X29" s="80" t="s">
        <v>519</v>
      </c>
      <c r="Y29" s="80"/>
      <c r="Z29" s="250">
        <v>0</v>
      </c>
      <c r="AA29" s="80"/>
      <c r="AB29" s="80" t="s">
        <v>519</v>
      </c>
      <c r="AC29" s="80">
        <v>0</v>
      </c>
    </row>
    <row r="30" spans="1:34" s="49" customFormat="1" ht="47.25" x14ac:dyDescent="0.25">
      <c r="A30" s="50" t="s">
        <v>63</v>
      </c>
      <c r="B30" s="51" t="s">
        <v>169</v>
      </c>
      <c r="C30" s="80" t="s">
        <v>519</v>
      </c>
      <c r="D30" s="80">
        <v>34.651614440498562</v>
      </c>
      <c r="E30" s="80">
        <v>34.651614440498562</v>
      </c>
      <c r="F30" s="80">
        <v>34.651614440498598</v>
      </c>
      <c r="G30" s="80">
        <v>0</v>
      </c>
      <c r="H30" s="80" t="s">
        <v>519</v>
      </c>
      <c r="I30" s="80"/>
      <c r="J30" s="250">
        <v>0</v>
      </c>
      <c r="K30" s="80"/>
      <c r="L30" s="80" t="s">
        <v>519</v>
      </c>
      <c r="M30" s="80"/>
      <c r="N30" s="250">
        <v>20.970399221356008</v>
      </c>
      <c r="O30" s="80"/>
      <c r="P30" s="80" t="s">
        <v>519</v>
      </c>
      <c r="Q30" s="80"/>
      <c r="R30" s="250">
        <v>13.681215219142553</v>
      </c>
      <c r="S30" s="80"/>
      <c r="T30" s="80" t="s">
        <v>519</v>
      </c>
      <c r="U30" s="80"/>
      <c r="V30" s="250">
        <v>0</v>
      </c>
      <c r="W30" s="80"/>
      <c r="X30" s="80" t="s">
        <v>519</v>
      </c>
      <c r="Y30" s="80"/>
      <c r="Z30" s="250">
        <v>0</v>
      </c>
      <c r="AA30" s="80"/>
      <c r="AB30" s="80" t="s">
        <v>519</v>
      </c>
      <c r="AC30" s="80">
        <v>34.651614440498562</v>
      </c>
    </row>
    <row r="31" spans="1:34" s="49" customFormat="1" x14ac:dyDescent="0.25">
      <c r="A31" s="50" t="s">
        <v>168</v>
      </c>
      <c r="B31" s="53" t="s">
        <v>167</v>
      </c>
      <c r="C31" s="80" t="s">
        <v>519</v>
      </c>
      <c r="D31" s="80">
        <v>4.2672743388500001</v>
      </c>
      <c r="E31" s="80"/>
      <c r="F31" s="80"/>
      <c r="G31" s="80"/>
      <c r="H31" s="80"/>
      <c r="I31" s="80"/>
      <c r="J31" s="250"/>
      <c r="K31" s="80"/>
      <c r="L31" s="80"/>
      <c r="M31" s="80"/>
      <c r="N31" s="250"/>
      <c r="O31" s="80"/>
      <c r="P31" s="80"/>
      <c r="Q31" s="80"/>
      <c r="R31" s="250"/>
      <c r="S31" s="80"/>
      <c r="T31" s="80"/>
      <c r="U31" s="80"/>
      <c r="V31" s="250"/>
      <c r="W31" s="80"/>
      <c r="X31" s="80"/>
      <c r="Y31" s="80"/>
      <c r="Z31" s="250"/>
      <c r="AA31" s="80"/>
      <c r="AB31" s="80">
        <v>0</v>
      </c>
      <c r="AC31" s="80">
        <v>0</v>
      </c>
    </row>
    <row r="32" spans="1:34" s="49" customFormat="1" ht="31.5" x14ac:dyDescent="0.25">
      <c r="A32" s="50" t="s">
        <v>166</v>
      </c>
      <c r="B32" s="53" t="s">
        <v>165</v>
      </c>
      <c r="C32" s="80" t="s">
        <v>519</v>
      </c>
      <c r="D32" s="80">
        <v>10.732534571095998</v>
      </c>
      <c r="E32" s="80"/>
      <c r="F32" s="80"/>
      <c r="G32" s="80"/>
      <c r="H32" s="80"/>
      <c r="I32" s="80"/>
      <c r="J32" s="250"/>
      <c r="K32" s="80"/>
      <c r="L32" s="80"/>
      <c r="M32" s="80"/>
      <c r="N32" s="250"/>
      <c r="O32" s="80"/>
      <c r="P32" s="80"/>
      <c r="Q32" s="80"/>
      <c r="R32" s="250"/>
      <c r="S32" s="80"/>
      <c r="T32" s="80"/>
      <c r="U32" s="80"/>
      <c r="V32" s="250"/>
      <c r="W32" s="80"/>
      <c r="X32" s="80"/>
      <c r="Y32" s="80"/>
      <c r="Z32" s="250"/>
      <c r="AA32" s="80"/>
      <c r="AB32" s="80">
        <v>0</v>
      </c>
      <c r="AC32" s="80">
        <v>0</v>
      </c>
    </row>
    <row r="33" spans="1:29" s="49" customFormat="1" x14ac:dyDescent="0.25">
      <c r="A33" s="50" t="s">
        <v>164</v>
      </c>
      <c r="B33" s="53" t="s">
        <v>163</v>
      </c>
      <c r="C33" s="80" t="s">
        <v>519</v>
      </c>
      <c r="D33" s="80">
        <v>14.795041831005101</v>
      </c>
      <c r="E33" s="80"/>
      <c r="F33" s="80"/>
      <c r="G33" s="80"/>
      <c r="H33" s="80"/>
      <c r="I33" s="80"/>
      <c r="J33" s="250"/>
      <c r="K33" s="80"/>
      <c r="L33" s="80"/>
      <c r="M33" s="80"/>
      <c r="N33" s="250"/>
      <c r="O33" s="80"/>
      <c r="P33" s="80"/>
      <c r="Q33" s="80"/>
      <c r="R33" s="250"/>
      <c r="S33" s="80"/>
      <c r="T33" s="80"/>
      <c r="U33" s="80"/>
      <c r="V33" s="250"/>
      <c r="W33" s="80"/>
      <c r="X33" s="80"/>
      <c r="Y33" s="80"/>
      <c r="Z33" s="250"/>
      <c r="AA33" s="80"/>
      <c r="AB33" s="80">
        <v>0</v>
      </c>
      <c r="AC33" s="80">
        <v>0</v>
      </c>
    </row>
    <row r="34" spans="1:29" s="49" customFormat="1" x14ac:dyDescent="0.25">
      <c r="A34" s="50" t="s">
        <v>162</v>
      </c>
      <c r="B34" s="53" t="s">
        <v>161</v>
      </c>
      <c r="C34" s="80" t="s">
        <v>519</v>
      </c>
      <c r="D34" s="80">
        <v>4.8567636995474599</v>
      </c>
      <c r="E34" s="80"/>
      <c r="F34" s="80"/>
      <c r="G34" s="80"/>
      <c r="H34" s="80"/>
      <c r="I34" s="80"/>
      <c r="J34" s="250"/>
      <c r="K34" s="80"/>
      <c r="L34" s="80"/>
      <c r="M34" s="80"/>
      <c r="N34" s="250"/>
      <c r="O34" s="80"/>
      <c r="P34" s="80"/>
      <c r="Q34" s="80"/>
      <c r="R34" s="250"/>
      <c r="S34" s="80"/>
      <c r="T34" s="80"/>
      <c r="U34" s="80"/>
      <c r="V34" s="250"/>
      <c r="W34" s="80"/>
      <c r="X34" s="80"/>
      <c r="Y34" s="80"/>
      <c r="Z34" s="250"/>
      <c r="AA34" s="80"/>
      <c r="AB34" s="80">
        <v>0</v>
      </c>
      <c r="AC34" s="80">
        <v>0</v>
      </c>
    </row>
    <row r="35" spans="1:29" s="49" customFormat="1" ht="48" customHeight="1" x14ac:dyDescent="0.25">
      <c r="A35" s="50" t="s">
        <v>62</v>
      </c>
      <c r="B35" s="51" t="s">
        <v>160</v>
      </c>
      <c r="C35" s="80"/>
      <c r="D35" s="80"/>
      <c r="E35" s="80"/>
      <c r="F35" s="80"/>
      <c r="G35" s="80"/>
      <c r="H35" s="80"/>
      <c r="I35" s="80"/>
      <c r="J35" s="250"/>
      <c r="K35" s="80"/>
      <c r="L35" s="80"/>
      <c r="M35" s="80"/>
      <c r="N35" s="250"/>
      <c r="O35" s="80"/>
      <c r="P35" s="80"/>
      <c r="Q35" s="80"/>
      <c r="R35" s="250"/>
      <c r="S35" s="80"/>
      <c r="T35" s="80"/>
      <c r="U35" s="80"/>
      <c r="V35" s="250"/>
      <c r="W35" s="80"/>
      <c r="X35" s="80"/>
      <c r="Y35" s="80"/>
      <c r="Z35" s="250"/>
      <c r="AA35" s="80"/>
      <c r="AB35" s="80"/>
      <c r="AC35" s="80"/>
    </row>
    <row r="36" spans="1:29" s="49" customFormat="1" ht="44.25" customHeight="1" x14ac:dyDescent="0.25">
      <c r="A36" s="52" t="s">
        <v>159</v>
      </c>
      <c r="B36" s="53" t="s">
        <v>527</v>
      </c>
      <c r="C36" s="80"/>
      <c r="D36" s="80"/>
      <c r="E36" s="80"/>
      <c r="F36" s="80"/>
      <c r="G36" s="80">
        <v>0</v>
      </c>
      <c r="H36" s="80" t="s">
        <v>519</v>
      </c>
      <c r="I36" s="209" t="s">
        <v>519</v>
      </c>
      <c r="J36" s="250">
        <v>0</v>
      </c>
      <c r="K36" s="80" t="s">
        <v>558</v>
      </c>
      <c r="L36" s="80" t="s">
        <v>519</v>
      </c>
      <c r="M36" s="209" t="s">
        <v>519</v>
      </c>
      <c r="N36" s="250">
        <v>0</v>
      </c>
      <c r="O36" s="80" t="s">
        <v>558</v>
      </c>
      <c r="P36" s="80" t="s">
        <v>519</v>
      </c>
      <c r="Q36" s="209" t="s">
        <v>519</v>
      </c>
      <c r="R36" s="250">
        <v>0</v>
      </c>
      <c r="S36" s="80" t="s">
        <v>558</v>
      </c>
      <c r="T36" s="80" t="s">
        <v>519</v>
      </c>
      <c r="U36" s="209" t="s">
        <v>519</v>
      </c>
      <c r="V36" s="250">
        <v>0</v>
      </c>
      <c r="W36" s="80" t="s">
        <v>558</v>
      </c>
      <c r="X36" s="80" t="s">
        <v>519</v>
      </c>
      <c r="Y36" s="209" t="s">
        <v>519</v>
      </c>
      <c r="Z36" s="250">
        <v>0</v>
      </c>
      <c r="AA36" s="80" t="s">
        <v>558</v>
      </c>
      <c r="AB36" s="80">
        <v>0</v>
      </c>
      <c r="AC36" s="80">
        <v>0</v>
      </c>
    </row>
    <row r="37" spans="1:29" s="49" customFormat="1" ht="31.5" x14ac:dyDescent="0.25">
      <c r="A37" s="52" t="s">
        <v>158</v>
      </c>
      <c r="B37" s="55" t="s">
        <v>525</v>
      </c>
      <c r="C37" s="80"/>
      <c r="D37" s="80"/>
      <c r="E37" s="80"/>
      <c r="F37" s="80"/>
      <c r="G37" s="80">
        <v>0</v>
      </c>
      <c r="H37" s="80" t="s">
        <v>519</v>
      </c>
      <c r="I37" s="209" t="s">
        <v>519</v>
      </c>
      <c r="J37" s="250">
        <v>0</v>
      </c>
      <c r="K37" s="80" t="s">
        <v>558</v>
      </c>
      <c r="L37" s="80" t="s">
        <v>519</v>
      </c>
      <c r="M37" s="209" t="s">
        <v>519</v>
      </c>
      <c r="N37" s="250">
        <v>0</v>
      </c>
      <c r="O37" s="80" t="s">
        <v>558</v>
      </c>
      <c r="P37" s="80" t="s">
        <v>519</v>
      </c>
      <c r="Q37" s="209" t="s">
        <v>519</v>
      </c>
      <c r="R37" s="250">
        <v>0</v>
      </c>
      <c r="S37" s="80" t="s">
        <v>558</v>
      </c>
      <c r="T37" s="80" t="s">
        <v>519</v>
      </c>
      <c r="U37" s="209" t="s">
        <v>519</v>
      </c>
      <c r="V37" s="250">
        <v>0</v>
      </c>
      <c r="W37" s="80" t="s">
        <v>558</v>
      </c>
      <c r="X37" s="80" t="s">
        <v>519</v>
      </c>
      <c r="Y37" s="209" t="s">
        <v>519</v>
      </c>
      <c r="Z37" s="250">
        <v>0</v>
      </c>
      <c r="AA37" s="80" t="s">
        <v>558</v>
      </c>
      <c r="AB37" s="80">
        <v>0</v>
      </c>
      <c r="AC37" s="80">
        <v>0</v>
      </c>
    </row>
    <row r="38" spans="1:29" s="49" customFormat="1" x14ac:dyDescent="0.25">
      <c r="A38" s="52" t="s">
        <v>157</v>
      </c>
      <c r="B38" s="55" t="s">
        <v>148</v>
      </c>
      <c r="C38" s="80"/>
      <c r="D38" s="80"/>
      <c r="E38" s="80"/>
      <c r="F38" s="80"/>
      <c r="G38" s="80">
        <v>0</v>
      </c>
      <c r="H38" s="80" t="s">
        <v>519</v>
      </c>
      <c r="I38" s="209" t="s">
        <v>519</v>
      </c>
      <c r="J38" s="250">
        <v>0</v>
      </c>
      <c r="K38" s="80" t="s">
        <v>558</v>
      </c>
      <c r="L38" s="80" t="s">
        <v>519</v>
      </c>
      <c r="M38" s="209" t="s">
        <v>519</v>
      </c>
      <c r="N38" s="250">
        <v>0</v>
      </c>
      <c r="O38" s="80" t="s">
        <v>558</v>
      </c>
      <c r="P38" s="80" t="s">
        <v>519</v>
      </c>
      <c r="Q38" s="209" t="s">
        <v>519</v>
      </c>
      <c r="R38" s="250">
        <v>0</v>
      </c>
      <c r="S38" s="80" t="s">
        <v>558</v>
      </c>
      <c r="T38" s="80" t="s">
        <v>519</v>
      </c>
      <c r="U38" s="209" t="s">
        <v>519</v>
      </c>
      <c r="V38" s="250">
        <v>0</v>
      </c>
      <c r="W38" s="80" t="s">
        <v>558</v>
      </c>
      <c r="X38" s="80" t="s">
        <v>519</v>
      </c>
      <c r="Y38" s="209" t="s">
        <v>519</v>
      </c>
      <c r="Z38" s="250">
        <v>0</v>
      </c>
      <c r="AA38" s="80" t="s">
        <v>558</v>
      </c>
      <c r="AB38" s="80">
        <v>0</v>
      </c>
      <c r="AC38" s="80">
        <v>0</v>
      </c>
    </row>
    <row r="39" spans="1:29" s="49" customFormat="1" x14ac:dyDescent="0.25">
      <c r="A39" s="52" t="s">
        <v>156</v>
      </c>
      <c r="B39" s="53" t="s">
        <v>526</v>
      </c>
      <c r="C39" s="80"/>
      <c r="D39" s="80"/>
      <c r="E39" s="80"/>
      <c r="F39" s="80"/>
      <c r="G39" s="80">
        <v>0</v>
      </c>
      <c r="H39" s="80" t="s">
        <v>519</v>
      </c>
      <c r="I39" s="209" t="s">
        <v>519</v>
      </c>
      <c r="J39" s="250">
        <v>0</v>
      </c>
      <c r="K39" s="80" t="s">
        <v>558</v>
      </c>
      <c r="L39" s="80" t="s">
        <v>519</v>
      </c>
      <c r="M39" s="209" t="s">
        <v>519</v>
      </c>
      <c r="N39" s="250">
        <v>0</v>
      </c>
      <c r="O39" s="80" t="s">
        <v>558</v>
      </c>
      <c r="P39" s="80" t="s">
        <v>519</v>
      </c>
      <c r="Q39" s="209" t="s">
        <v>519</v>
      </c>
      <c r="R39" s="250">
        <v>0</v>
      </c>
      <c r="S39" s="80" t="s">
        <v>558</v>
      </c>
      <c r="T39" s="80" t="s">
        <v>519</v>
      </c>
      <c r="U39" s="209" t="s">
        <v>519</v>
      </c>
      <c r="V39" s="250">
        <v>0</v>
      </c>
      <c r="W39" s="80" t="s">
        <v>558</v>
      </c>
      <c r="X39" s="80" t="s">
        <v>519</v>
      </c>
      <c r="Y39" s="209" t="s">
        <v>519</v>
      </c>
      <c r="Z39" s="250">
        <v>0</v>
      </c>
      <c r="AA39" s="80" t="s">
        <v>558</v>
      </c>
      <c r="AB39" s="80">
        <v>0</v>
      </c>
      <c r="AC39" s="80">
        <v>0</v>
      </c>
    </row>
    <row r="40" spans="1:29" s="49" customFormat="1" x14ac:dyDescent="0.25">
      <c r="A40" s="52" t="s">
        <v>155</v>
      </c>
      <c r="B40" s="53" t="s">
        <v>528</v>
      </c>
      <c r="C40" s="80"/>
      <c r="D40" s="80"/>
      <c r="E40" s="80"/>
      <c r="F40" s="80"/>
      <c r="G40" s="80">
        <v>0</v>
      </c>
      <c r="H40" s="80" t="s">
        <v>519</v>
      </c>
      <c r="I40" s="209" t="s">
        <v>519</v>
      </c>
      <c r="J40" s="250">
        <v>0</v>
      </c>
      <c r="K40" s="80" t="s">
        <v>558</v>
      </c>
      <c r="L40" s="80" t="s">
        <v>519</v>
      </c>
      <c r="M40" s="209" t="s">
        <v>519</v>
      </c>
      <c r="N40" s="250">
        <v>0</v>
      </c>
      <c r="O40" s="80" t="s">
        <v>558</v>
      </c>
      <c r="P40" s="80" t="s">
        <v>519</v>
      </c>
      <c r="Q40" s="209" t="s">
        <v>519</v>
      </c>
      <c r="R40" s="250">
        <v>0</v>
      </c>
      <c r="S40" s="80" t="s">
        <v>558</v>
      </c>
      <c r="T40" s="80" t="s">
        <v>519</v>
      </c>
      <c r="U40" s="209" t="s">
        <v>519</v>
      </c>
      <c r="V40" s="250">
        <v>0</v>
      </c>
      <c r="W40" s="80" t="s">
        <v>558</v>
      </c>
      <c r="X40" s="80" t="s">
        <v>519</v>
      </c>
      <c r="Y40" s="209" t="s">
        <v>519</v>
      </c>
      <c r="Z40" s="250">
        <v>0</v>
      </c>
      <c r="AA40" s="80" t="s">
        <v>558</v>
      </c>
      <c r="AB40" s="80">
        <v>0</v>
      </c>
      <c r="AC40" s="80">
        <v>0</v>
      </c>
    </row>
    <row r="41" spans="1:29" s="49" customFormat="1" x14ac:dyDescent="0.25">
      <c r="A41" s="52" t="s">
        <v>154</v>
      </c>
      <c r="B41" s="53" t="s">
        <v>529</v>
      </c>
      <c r="C41" s="80"/>
      <c r="D41" s="80"/>
      <c r="E41" s="80"/>
      <c r="F41" s="80"/>
      <c r="G41" s="80">
        <v>0</v>
      </c>
      <c r="H41" s="80" t="s">
        <v>519</v>
      </c>
      <c r="I41" s="209" t="s">
        <v>519</v>
      </c>
      <c r="J41" s="250">
        <v>0</v>
      </c>
      <c r="K41" s="80" t="s">
        <v>558</v>
      </c>
      <c r="L41" s="80" t="s">
        <v>519</v>
      </c>
      <c r="M41" s="209" t="s">
        <v>519</v>
      </c>
      <c r="N41" s="250">
        <v>0</v>
      </c>
      <c r="O41" s="80" t="s">
        <v>558</v>
      </c>
      <c r="P41" s="80" t="s">
        <v>519</v>
      </c>
      <c r="Q41" s="209" t="s">
        <v>519</v>
      </c>
      <c r="R41" s="250">
        <v>0</v>
      </c>
      <c r="S41" s="80" t="s">
        <v>558</v>
      </c>
      <c r="T41" s="80" t="s">
        <v>519</v>
      </c>
      <c r="U41" s="209" t="s">
        <v>519</v>
      </c>
      <c r="V41" s="250">
        <v>0</v>
      </c>
      <c r="W41" s="80" t="s">
        <v>558</v>
      </c>
      <c r="X41" s="80" t="s">
        <v>519</v>
      </c>
      <c r="Y41" s="209" t="s">
        <v>519</v>
      </c>
      <c r="Z41" s="250">
        <v>0</v>
      </c>
      <c r="AA41" s="80" t="s">
        <v>558</v>
      </c>
      <c r="AB41" s="80">
        <v>0</v>
      </c>
      <c r="AC41" s="80">
        <v>0</v>
      </c>
    </row>
    <row r="42" spans="1:29" s="49" customFormat="1" x14ac:dyDescent="0.25">
      <c r="A42" s="52" t="s">
        <v>153</v>
      </c>
      <c r="B42" s="53" t="s">
        <v>530</v>
      </c>
      <c r="C42" s="80"/>
      <c r="D42" s="80"/>
      <c r="E42" s="80"/>
      <c r="F42" s="80"/>
      <c r="G42" s="80">
        <v>0</v>
      </c>
      <c r="H42" s="80" t="s">
        <v>519</v>
      </c>
      <c r="I42" s="209" t="s">
        <v>519</v>
      </c>
      <c r="J42" s="250">
        <v>0</v>
      </c>
      <c r="K42" s="80" t="s">
        <v>558</v>
      </c>
      <c r="L42" s="80" t="s">
        <v>519</v>
      </c>
      <c r="M42" s="209" t="s">
        <v>519</v>
      </c>
      <c r="N42" s="250">
        <v>0</v>
      </c>
      <c r="O42" s="80" t="s">
        <v>558</v>
      </c>
      <c r="P42" s="80" t="s">
        <v>519</v>
      </c>
      <c r="Q42" s="209" t="s">
        <v>519</v>
      </c>
      <c r="R42" s="250">
        <v>0</v>
      </c>
      <c r="S42" s="80" t="s">
        <v>558</v>
      </c>
      <c r="T42" s="80" t="s">
        <v>519</v>
      </c>
      <c r="U42" s="209" t="s">
        <v>519</v>
      </c>
      <c r="V42" s="250">
        <v>0</v>
      </c>
      <c r="W42" s="80" t="s">
        <v>558</v>
      </c>
      <c r="X42" s="80" t="s">
        <v>519</v>
      </c>
      <c r="Y42" s="209" t="s">
        <v>519</v>
      </c>
      <c r="Z42" s="250">
        <v>0</v>
      </c>
      <c r="AA42" s="80" t="s">
        <v>558</v>
      </c>
      <c r="AB42" s="80">
        <v>0</v>
      </c>
      <c r="AC42" s="80">
        <v>0</v>
      </c>
    </row>
    <row r="43" spans="1:29" s="49" customFormat="1" x14ac:dyDescent="0.25">
      <c r="A43" s="52" t="s">
        <v>531</v>
      </c>
      <c r="B43" s="53" t="s">
        <v>532</v>
      </c>
      <c r="C43" s="80"/>
      <c r="D43" s="80"/>
      <c r="E43" s="80"/>
      <c r="F43" s="80"/>
      <c r="G43" s="80">
        <v>0</v>
      </c>
      <c r="H43" s="80" t="s">
        <v>519</v>
      </c>
      <c r="I43" s="209" t="s">
        <v>519</v>
      </c>
      <c r="J43" s="250">
        <v>0</v>
      </c>
      <c r="K43" s="80" t="s">
        <v>558</v>
      </c>
      <c r="L43" s="80" t="s">
        <v>519</v>
      </c>
      <c r="M43" s="209" t="s">
        <v>519</v>
      </c>
      <c r="N43" s="250">
        <v>0</v>
      </c>
      <c r="O43" s="80" t="s">
        <v>558</v>
      </c>
      <c r="P43" s="80" t="s">
        <v>519</v>
      </c>
      <c r="Q43" s="209" t="s">
        <v>519</v>
      </c>
      <c r="R43" s="250">
        <v>0</v>
      </c>
      <c r="S43" s="80" t="s">
        <v>558</v>
      </c>
      <c r="T43" s="80" t="s">
        <v>519</v>
      </c>
      <c r="U43" s="209" t="s">
        <v>519</v>
      </c>
      <c r="V43" s="250">
        <v>0</v>
      </c>
      <c r="W43" s="80" t="s">
        <v>558</v>
      </c>
      <c r="X43" s="80" t="s">
        <v>519</v>
      </c>
      <c r="Y43" s="209" t="s">
        <v>519</v>
      </c>
      <c r="Z43" s="250">
        <v>0</v>
      </c>
      <c r="AA43" s="80" t="s">
        <v>558</v>
      </c>
      <c r="AB43" s="80">
        <v>0</v>
      </c>
      <c r="AC43" s="80">
        <v>0</v>
      </c>
    </row>
    <row r="44" spans="1:29" s="49" customFormat="1" x14ac:dyDescent="0.25">
      <c r="A44" s="52" t="s">
        <v>533</v>
      </c>
      <c r="B44" s="53" t="s">
        <v>534</v>
      </c>
      <c r="C44" s="80"/>
      <c r="D44" s="80"/>
      <c r="E44" s="80"/>
      <c r="F44" s="80"/>
      <c r="G44" s="80">
        <v>0</v>
      </c>
      <c r="H44" s="80" t="s">
        <v>519</v>
      </c>
      <c r="I44" s="209" t="s">
        <v>519</v>
      </c>
      <c r="J44" s="250">
        <v>0</v>
      </c>
      <c r="K44" s="80" t="s">
        <v>558</v>
      </c>
      <c r="L44" s="80" t="s">
        <v>519</v>
      </c>
      <c r="M44" s="209" t="s">
        <v>519</v>
      </c>
      <c r="N44" s="250">
        <v>0</v>
      </c>
      <c r="O44" s="80" t="s">
        <v>558</v>
      </c>
      <c r="P44" s="80" t="s">
        <v>519</v>
      </c>
      <c r="Q44" s="209" t="s">
        <v>519</v>
      </c>
      <c r="R44" s="250">
        <v>0</v>
      </c>
      <c r="S44" s="80" t="s">
        <v>558</v>
      </c>
      <c r="T44" s="80" t="s">
        <v>519</v>
      </c>
      <c r="U44" s="209" t="s">
        <v>519</v>
      </c>
      <c r="V44" s="250">
        <v>0</v>
      </c>
      <c r="W44" s="80" t="s">
        <v>558</v>
      </c>
      <c r="X44" s="80" t="s">
        <v>519</v>
      </c>
      <c r="Y44" s="209" t="s">
        <v>519</v>
      </c>
      <c r="Z44" s="250">
        <v>0</v>
      </c>
      <c r="AA44" s="80" t="s">
        <v>558</v>
      </c>
      <c r="AB44" s="80">
        <v>0</v>
      </c>
      <c r="AC44" s="80">
        <v>0</v>
      </c>
    </row>
    <row r="45" spans="1:29" s="49" customFormat="1" x14ac:dyDescent="0.25">
      <c r="A45" s="52" t="s">
        <v>535</v>
      </c>
      <c r="B45" s="53" t="s">
        <v>536</v>
      </c>
      <c r="C45" s="80"/>
      <c r="D45" s="80"/>
      <c r="E45" s="80"/>
      <c r="F45" s="80"/>
      <c r="G45" s="80">
        <v>0</v>
      </c>
      <c r="H45" s="80" t="s">
        <v>519</v>
      </c>
      <c r="I45" s="209" t="s">
        <v>519</v>
      </c>
      <c r="J45" s="250">
        <v>0</v>
      </c>
      <c r="K45" s="80" t="s">
        <v>558</v>
      </c>
      <c r="L45" s="80" t="s">
        <v>519</v>
      </c>
      <c r="M45" s="209" t="s">
        <v>519</v>
      </c>
      <c r="N45" s="250">
        <v>0</v>
      </c>
      <c r="O45" s="80" t="s">
        <v>558</v>
      </c>
      <c r="P45" s="80" t="s">
        <v>519</v>
      </c>
      <c r="Q45" s="209" t="s">
        <v>519</v>
      </c>
      <c r="R45" s="250">
        <v>0</v>
      </c>
      <c r="S45" s="80" t="s">
        <v>558</v>
      </c>
      <c r="T45" s="80" t="s">
        <v>519</v>
      </c>
      <c r="U45" s="209" t="s">
        <v>519</v>
      </c>
      <c r="V45" s="250">
        <v>0</v>
      </c>
      <c r="W45" s="80" t="s">
        <v>558</v>
      </c>
      <c r="X45" s="80" t="s">
        <v>519</v>
      </c>
      <c r="Y45" s="209" t="s">
        <v>519</v>
      </c>
      <c r="Z45" s="250">
        <v>0</v>
      </c>
      <c r="AA45" s="80" t="s">
        <v>558</v>
      </c>
      <c r="AB45" s="80">
        <v>0</v>
      </c>
      <c r="AC45" s="80">
        <v>0</v>
      </c>
    </row>
    <row r="46" spans="1:29" s="49" customFormat="1" x14ac:dyDescent="0.25">
      <c r="A46" s="52" t="s">
        <v>537</v>
      </c>
      <c r="B46" s="53" t="s">
        <v>538</v>
      </c>
      <c r="C46" s="80"/>
      <c r="D46" s="80"/>
      <c r="E46" s="80"/>
      <c r="F46" s="80"/>
      <c r="G46" s="80">
        <v>0</v>
      </c>
      <c r="H46" s="80" t="s">
        <v>519</v>
      </c>
      <c r="I46" s="209" t="s">
        <v>519</v>
      </c>
      <c r="J46" s="250">
        <v>0</v>
      </c>
      <c r="K46" s="80" t="s">
        <v>558</v>
      </c>
      <c r="L46" s="80" t="s">
        <v>519</v>
      </c>
      <c r="M46" s="209" t="s">
        <v>519</v>
      </c>
      <c r="N46" s="250">
        <v>0</v>
      </c>
      <c r="O46" s="80" t="s">
        <v>558</v>
      </c>
      <c r="P46" s="80" t="s">
        <v>519</v>
      </c>
      <c r="Q46" s="209" t="s">
        <v>519</v>
      </c>
      <c r="R46" s="250">
        <v>0</v>
      </c>
      <c r="S46" s="80" t="s">
        <v>558</v>
      </c>
      <c r="T46" s="80" t="s">
        <v>519</v>
      </c>
      <c r="U46" s="209" t="s">
        <v>519</v>
      </c>
      <c r="V46" s="250">
        <v>0</v>
      </c>
      <c r="W46" s="80" t="s">
        <v>558</v>
      </c>
      <c r="X46" s="80" t="s">
        <v>519</v>
      </c>
      <c r="Y46" s="209" t="s">
        <v>519</v>
      </c>
      <c r="Z46" s="250">
        <v>0</v>
      </c>
      <c r="AA46" s="80" t="s">
        <v>558</v>
      </c>
      <c r="AB46" s="80">
        <v>0</v>
      </c>
      <c r="AC46" s="80">
        <v>0</v>
      </c>
    </row>
    <row r="47" spans="1:29" s="49" customFormat="1" x14ac:dyDescent="0.25">
      <c r="A47" s="50" t="s">
        <v>61</v>
      </c>
      <c r="B47" s="51" t="s">
        <v>152</v>
      </c>
      <c r="C47" s="80"/>
      <c r="D47" s="80"/>
      <c r="E47" s="80"/>
      <c r="F47" s="80"/>
      <c r="G47" s="80"/>
      <c r="H47" s="80"/>
      <c r="I47" s="80"/>
      <c r="J47" s="250"/>
      <c r="K47" s="80"/>
      <c r="L47" s="80"/>
      <c r="M47" s="80"/>
      <c r="N47" s="250"/>
      <c r="O47" s="80"/>
      <c r="P47" s="80"/>
      <c r="Q47" s="80"/>
      <c r="R47" s="250"/>
      <c r="S47" s="209"/>
      <c r="T47" s="80"/>
      <c r="U47" s="80"/>
      <c r="V47" s="250"/>
      <c r="W47" s="80"/>
      <c r="X47" s="80"/>
      <c r="Y47" s="80"/>
      <c r="Z47" s="250"/>
      <c r="AA47" s="80"/>
      <c r="AB47" s="80"/>
      <c r="AC47" s="80"/>
    </row>
    <row r="48" spans="1:29" s="49" customFormat="1" ht="33.75" customHeight="1" x14ac:dyDescent="0.25">
      <c r="A48" s="52" t="s">
        <v>151</v>
      </c>
      <c r="B48" s="53" t="s">
        <v>527</v>
      </c>
      <c r="C48" s="80" t="s">
        <v>519</v>
      </c>
      <c r="D48" s="80">
        <v>0</v>
      </c>
      <c r="E48" s="80"/>
      <c r="F48" s="80"/>
      <c r="G48" s="80">
        <v>0</v>
      </c>
      <c r="H48" s="80" t="s">
        <v>519</v>
      </c>
      <c r="I48" s="80"/>
      <c r="J48" s="250">
        <v>0</v>
      </c>
      <c r="K48" s="80"/>
      <c r="L48" s="80" t="s">
        <v>519</v>
      </c>
      <c r="M48" s="80"/>
      <c r="N48" s="250">
        <v>0</v>
      </c>
      <c r="O48" s="80"/>
      <c r="P48" s="80" t="s">
        <v>519</v>
      </c>
      <c r="Q48" s="80"/>
      <c r="R48" s="250">
        <v>0</v>
      </c>
      <c r="S48" s="80"/>
      <c r="T48" s="80" t="s">
        <v>519</v>
      </c>
      <c r="U48" s="80"/>
      <c r="V48" s="250">
        <v>0</v>
      </c>
      <c r="W48" s="80"/>
      <c r="X48" s="80" t="s">
        <v>519</v>
      </c>
      <c r="Y48" s="80"/>
      <c r="Z48" s="250">
        <v>0</v>
      </c>
      <c r="AA48" s="80"/>
      <c r="AB48" s="80">
        <v>0</v>
      </c>
      <c r="AC48" s="80">
        <v>0</v>
      </c>
    </row>
    <row r="49" spans="1:29" s="49" customFormat="1" ht="31.5" x14ac:dyDescent="0.25">
      <c r="A49" s="52" t="s">
        <v>150</v>
      </c>
      <c r="B49" s="55" t="s">
        <v>525</v>
      </c>
      <c r="C49" s="80" t="s">
        <v>519</v>
      </c>
      <c r="D49" s="80">
        <v>0</v>
      </c>
      <c r="E49" s="80"/>
      <c r="F49" s="80"/>
      <c r="G49" s="80">
        <v>0</v>
      </c>
      <c r="H49" s="80" t="s">
        <v>519</v>
      </c>
      <c r="I49" s="80"/>
      <c r="J49" s="250">
        <v>0</v>
      </c>
      <c r="K49" s="80"/>
      <c r="L49" s="80" t="s">
        <v>519</v>
      </c>
      <c r="M49" s="80"/>
      <c r="N49" s="250">
        <v>0</v>
      </c>
      <c r="O49" s="80"/>
      <c r="P49" s="80" t="s">
        <v>519</v>
      </c>
      <c r="Q49" s="80"/>
      <c r="R49" s="250">
        <v>0</v>
      </c>
      <c r="S49" s="80"/>
      <c r="T49" s="80" t="s">
        <v>519</v>
      </c>
      <c r="U49" s="80"/>
      <c r="V49" s="250">
        <v>0</v>
      </c>
      <c r="W49" s="80"/>
      <c r="X49" s="80" t="s">
        <v>519</v>
      </c>
      <c r="Y49" s="80"/>
      <c r="Z49" s="250">
        <v>0</v>
      </c>
      <c r="AA49" s="80"/>
      <c r="AB49" s="80">
        <v>0</v>
      </c>
      <c r="AC49" s="80">
        <v>0</v>
      </c>
    </row>
    <row r="50" spans="1:29" s="49" customFormat="1" x14ac:dyDescent="0.25">
      <c r="A50" s="52" t="s">
        <v>149</v>
      </c>
      <c r="B50" s="55" t="s">
        <v>148</v>
      </c>
      <c r="C50" s="80" t="s">
        <v>519</v>
      </c>
      <c r="D50" s="80">
        <v>0</v>
      </c>
      <c r="E50" s="80"/>
      <c r="F50" s="80"/>
      <c r="G50" s="80">
        <v>0</v>
      </c>
      <c r="H50" s="80" t="s">
        <v>519</v>
      </c>
      <c r="I50" s="80"/>
      <c r="J50" s="250">
        <v>0</v>
      </c>
      <c r="K50" s="80"/>
      <c r="L50" s="80" t="s">
        <v>519</v>
      </c>
      <c r="M50" s="80"/>
      <c r="N50" s="250">
        <v>0</v>
      </c>
      <c r="O50" s="80"/>
      <c r="P50" s="80" t="s">
        <v>519</v>
      </c>
      <c r="Q50" s="80"/>
      <c r="R50" s="250">
        <v>0</v>
      </c>
      <c r="S50" s="80"/>
      <c r="T50" s="80" t="s">
        <v>519</v>
      </c>
      <c r="U50" s="80"/>
      <c r="V50" s="250">
        <v>0</v>
      </c>
      <c r="W50" s="80"/>
      <c r="X50" s="80" t="s">
        <v>519</v>
      </c>
      <c r="Y50" s="80"/>
      <c r="Z50" s="250">
        <v>0</v>
      </c>
      <c r="AA50" s="80"/>
      <c r="AB50" s="80">
        <v>0</v>
      </c>
      <c r="AC50" s="80">
        <v>0</v>
      </c>
    </row>
    <row r="51" spans="1:29" s="49" customFormat="1" ht="31.5" x14ac:dyDescent="0.25">
      <c r="A51" s="52" t="s">
        <v>147</v>
      </c>
      <c r="B51" s="53" t="s">
        <v>146</v>
      </c>
      <c r="C51" s="80" t="s">
        <v>519</v>
      </c>
      <c r="D51" s="80">
        <v>0</v>
      </c>
      <c r="E51" s="80"/>
      <c r="F51" s="80"/>
      <c r="G51" s="80">
        <v>0</v>
      </c>
      <c r="H51" s="80" t="s">
        <v>519</v>
      </c>
      <c r="I51" s="80"/>
      <c r="J51" s="250">
        <v>0</v>
      </c>
      <c r="K51" s="80"/>
      <c r="L51" s="80" t="s">
        <v>519</v>
      </c>
      <c r="M51" s="80"/>
      <c r="N51" s="250">
        <v>0</v>
      </c>
      <c r="O51" s="80"/>
      <c r="P51" s="80" t="s">
        <v>519</v>
      </c>
      <c r="Q51" s="80"/>
      <c r="R51" s="250">
        <v>0</v>
      </c>
      <c r="S51" s="80"/>
      <c r="T51" s="80" t="s">
        <v>519</v>
      </c>
      <c r="U51" s="80"/>
      <c r="V51" s="250">
        <v>0</v>
      </c>
      <c r="W51" s="80"/>
      <c r="X51" s="80" t="s">
        <v>519</v>
      </c>
      <c r="Y51" s="80"/>
      <c r="Z51" s="250">
        <v>0</v>
      </c>
      <c r="AA51" s="80"/>
      <c r="AB51" s="80">
        <v>0</v>
      </c>
      <c r="AC51" s="80">
        <v>0</v>
      </c>
    </row>
    <row r="52" spans="1:29" s="49" customFormat="1" ht="31.5" x14ac:dyDescent="0.25">
      <c r="A52" s="52" t="s">
        <v>145</v>
      </c>
      <c r="B52" s="53" t="s">
        <v>144</v>
      </c>
      <c r="C52" s="80" t="s">
        <v>519</v>
      </c>
      <c r="D52" s="80">
        <v>0</v>
      </c>
      <c r="E52" s="80"/>
      <c r="F52" s="80"/>
      <c r="G52" s="80">
        <v>0</v>
      </c>
      <c r="H52" s="80" t="s">
        <v>519</v>
      </c>
      <c r="I52" s="80"/>
      <c r="J52" s="250">
        <v>0</v>
      </c>
      <c r="K52" s="80"/>
      <c r="L52" s="80" t="s">
        <v>519</v>
      </c>
      <c r="M52" s="80"/>
      <c r="N52" s="250">
        <v>0</v>
      </c>
      <c r="O52" s="80"/>
      <c r="P52" s="80" t="s">
        <v>519</v>
      </c>
      <c r="Q52" s="80"/>
      <c r="R52" s="250">
        <v>0</v>
      </c>
      <c r="S52" s="80"/>
      <c r="T52" s="80" t="s">
        <v>519</v>
      </c>
      <c r="U52" s="80"/>
      <c r="V52" s="250">
        <v>0</v>
      </c>
      <c r="W52" s="80"/>
      <c r="X52" s="80" t="s">
        <v>519</v>
      </c>
      <c r="Y52" s="80"/>
      <c r="Z52" s="250">
        <v>0</v>
      </c>
      <c r="AA52" s="80"/>
      <c r="AB52" s="80">
        <v>0</v>
      </c>
      <c r="AC52" s="80">
        <v>0</v>
      </c>
    </row>
    <row r="53" spans="1:29" s="49" customFormat="1" x14ac:dyDescent="0.25">
      <c r="A53" s="52" t="s">
        <v>143</v>
      </c>
      <c r="B53" s="53" t="s">
        <v>142</v>
      </c>
      <c r="C53" s="80" t="s">
        <v>519</v>
      </c>
      <c r="D53" s="80">
        <v>0</v>
      </c>
      <c r="E53" s="80"/>
      <c r="F53" s="80"/>
      <c r="G53" s="80">
        <v>0</v>
      </c>
      <c r="H53" s="80" t="s">
        <v>519</v>
      </c>
      <c r="I53" s="80"/>
      <c r="J53" s="250">
        <v>0</v>
      </c>
      <c r="K53" s="80"/>
      <c r="L53" s="80" t="s">
        <v>519</v>
      </c>
      <c r="M53" s="80"/>
      <c r="N53" s="250">
        <v>0</v>
      </c>
      <c r="O53" s="80"/>
      <c r="P53" s="80" t="s">
        <v>519</v>
      </c>
      <c r="Q53" s="80"/>
      <c r="R53" s="250">
        <v>0</v>
      </c>
      <c r="S53" s="80"/>
      <c r="T53" s="80" t="s">
        <v>519</v>
      </c>
      <c r="U53" s="80"/>
      <c r="V53" s="250">
        <v>0</v>
      </c>
      <c r="W53" s="80"/>
      <c r="X53" s="80" t="s">
        <v>519</v>
      </c>
      <c r="Y53" s="80"/>
      <c r="Z53" s="250">
        <v>0</v>
      </c>
      <c r="AA53" s="80"/>
      <c r="AB53" s="80">
        <v>0</v>
      </c>
      <c r="AC53" s="80">
        <v>0</v>
      </c>
    </row>
    <row r="54" spans="1:29" s="49" customFormat="1" x14ac:dyDescent="0.25">
      <c r="A54" s="52" t="s">
        <v>141</v>
      </c>
      <c r="B54" s="53" t="s">
        <v>528</v>
      </c>
      <c r="C54" s="80" t="s">
        <v>519</v>
      </c>
      <c r="D54" s="80">
        <v>0</v>
      </c>
      <c r="E54" s="80"/>
      <c r="F54" s="80"/>
      <c r="G54" s="80">
        <v>0</v>
      </c>
      <c r="H54" s="80" t="s">
        <v>519</v>
      </c>
      <c r="I54" s="80"/>
      <c r="J54" s="250">
        <v>0</v>
      </c>
      <c r="K54" s="80"/>
      <c r="L54" s="80" t="s">
        <v>519</v>
      </c>
      <c r="M54" s="80"/>
      <c r="N54" s="250">
        <v>0</v>
      </c>
      <c r="O54" s="80"/>
      <c r="P54" s="80" t="s">
        <v>519</v>
      </c>
      <c r="Q54" s="80"/>
      <c r="R54" s="250">
        <v>0</v>
      </c>
      <c r="S54" s="80"/>
      <c r="T54" s="80" t="s">
        <v>519</v>
      </c>
      <c r="U54" s="80"/>
      <c r="V54" s="250">
        <v>0</v>
      </c>
      <c r="W54" s="80"/>
      <c r="X54" s="80" t="s">
        <v>519</v>
      </c>
      <c r="Y54" s="80"/>
      <c r="Z54" s="250">
        <v>0</v>
      </c>
      <c r="AA54" s="80"/>
      <c r="AB54" s="80">
        <v>0</v>
      </c>
      <c r="AC54" s="80">
        <v>0</v>
      </c>
    </row>
    <row r="55" spans="1:29" s="49" customFormat="1" x14ac:dyDescent="0.25">
      <c r="A55" s="52" t="s">
        <v>539</v>
      </c>
      <c r="B55" s="53" t="s">
        <v>529</v>
      </c>
      <c r="C55" s="80" t="s">
        <v>519</v>
      </c>
      <c r="D55" s="80">
        <v>0</v>
      </c>
      <c r="E55" s="80"/>
      <c r="F55" s="80"/>
      <c r="G55" s="80">
        <v>0</v>
      </c>
      <c r="H55" s="80" t="s">
        <v>519</v>
      </c>
      <c r="I55" s="80"/>
      <c r="J55" s="250">
        <v>0</v>
      </c>
      <c r="K55" s="80"/>
      <c r="L55" s="80" t="s">
        <v>519</v>
      </c>
      <c r="M55" s="80"/>
      <c r="N55" s="250">
        <v>0</v>
      </c>
      <c r="O55" s="80"/>
      <c r="P55" s="80" t="s">
        <v>519</v>
      </c>
      <c r="Q55" s="80"/>
      <c r="R55" s="250">
        <v>0</v>
      </c>
      <c r="S55" s="80"/>
      <c r="T55" s="80" t="s">
        <v>519</v>
      </c>
      <c r="U55" s="80"/>
      <c r="V55" s="250">
        <v>0</v>
      </c>
      <c r="W55" s="80"/>
      <c r="X55" s="80" t="s">
        <v>519</v>
      </c>
      <c r="Y55" s="80"/>
      <c r="Z55" s="250">
        <v>0</v>
      </c>
      <c r="AA55" s="80"/>
      <c r="AB55" s="80">
        <v>0</v>
      </c>
      <c r="AC55" s="80">
        <v>0</v>
      </c>
    </row>
    <row r="56" spans="1:29" s="49" customFormat="1" x14ac:dyDescent="0.25">
      <c r="A56" s="52" t="s">
        <v>540</v>
      </c>
      <c r="B56" s="53" t="s">
        <v>530</v>
      </c>
      <c r="C56" s="80" t="s">
        <v>519</v>
      </c>
      <c r="D56" s="80">
        <v>0</v>
      </c>
      <c r="E56" s="80"/>
      <c r="F56" s="80"/>
      <c r="G56" s="80">
        <v>0</v>
      </c>
      <c r="H56" s="80" t="s">
        <v>519</v>
      </c>
      <c r="I56" s="80"/>
      <c r="J56" s="250">
        <v>0</v>
      </c>
      <c r="K56" s="80"/>
      <c r="L56" s="80" t="s">
        <v>519</v>
      </c>
      <c r="M56" s="80"/>
      <c r="N56" s="250">
        <v>0</v>
      </c>
      <c r="O56" s="80"/>
      <c r="P56" s="80" t="s">
        <v>519</v>
      </c>
      <c r="Q56" s="80"/>
      <c r="R56" s="250">
        <v>0</v>
      </c>
      <c r="S56" s="80"/>
      <c r="T56" s="80" t="s">
        <v>519</v>
      </c>
      <c r="U56" s="80"/>
      <c r="V56" s="250">
        <v>0</v>
      </c>
      <c r="W56" s="80"/>
      <c r="X56" s="80" t="s">
        <v>519</v>
      </c>
      <c r="Y56" s="80"/>
      <c r="Z56" s="250">
        <v>0</v>
      </c>
      <c r="AA56" s="80"/>
      <c r="AB56" s="80">
        <v>0</v>
      </c>
      <c r="AC56" s="80">
        <v>0</v>
      </c>
    </row>
    <row r="57" spans="1:29" s="49" customFormat="1" x14ac:dyDescent="0.25">
      <c r="A57" s="52" t="s">
        <v>541</v>
      </c>
      <c r="B57" s="53" t="s">
        <v>532</v>
      </c>
      <c r="C57" s="80" t="s">
        <v>519</v>
      </c>
      <c r="D57" s="80">
        <v>0</v>
      </c>
      <c r="E57" s="80"/>
      <c r="F57" s="80"/>
      <c r="G57" s="80">
        <v>0</v>
      </c>
      <c r="H57" s="80" t="s">
        <v>519</v>
      </c>
      <c r="I57" s="80"/>
      <c r="J57" s="250">
        <v>0</v>
      </c>
      <c r="K57" s="80"/>
      <c r="L57" s="80" t="s">
        <v>519</v>
      </c>
      <c r="M57" s="80"/>
      <c r="N57" s="250">
        <v>0</v>
      </c>
      <c r="O57" s="80"/>
      <c r="P57" s="80" t="s">
        <v>519</v>
      </c>
      <c r="Q57" s="80"/>
      <c r="R57" s="250">
        <v>0</v>
      </c>
      <c r="S57" s="80"/>
      <c r="T57" s="80" t="s">
        <v>519</v>
      </c>
      <c r="U57" s="80"/>
      <c r="V57" s="250">
        <v>0</v>
      </c>
      <c r="W57" s="80"/>
      <c r="X57" s="80" t="s">
        <v>519</v>
      </c>
      <c r="Y57" s="80"/>
      <c r="Z57" s="250">
        <v>0</v>
      </c>
      <c r="AA57" s="80"/>
      <c r="AB57" s="80">
        <v>0</v>
      </c>
      <c r="AC57" s="80">
        <v>0</v>
      </c>
    </row>
    <row r="58" spans="1:29" s="49" customFormat="1" x14ac:dyDescent="0.25">
      <c r="A58" s="52" t="s">
        <v>542</v>
      </c>
      <c r="B58" s="53" t="s">
        <v>534</v>
      </c>
      <c r="C58" s="80" t="s">
        <v>519</v>
      </c>
      <c r="D58" s="80">
        <v>2</v>
      </c>
      <c r="E58" s="80"/>
      <c r="F58" s="80"/>
      <c r="G58" s="80">
        <v>0</v>
      </c>
      <c r="H58" s="80" t="s">
        <v>519</v>
      </c>
      <c r="I58" s="80"/>
      <c r="J58" s="250">
        <v>0</v>
      </c>
      <c r="K58" s="80"/>
      <c r="L58" s="80" t="s">
        <v>519</v>
      </c>
      <c r="M58" s="80"/>
      <c r="N58" s="250">
        <v>0</v>
      </c>
      <c r="O58" s="80"/>
      <c r="P58" s="80" t="s">
        <v>519</v>
      </c>
      <c r="Q58" s="80"/>
      <c r="R58" s="250">
        <v>2</v>
      </c>
      <c r="S58" s="80"/>
      <c r="T58" s="80" t="s">
        <v>519</v>
      </c>
      <c r="U58" s="80"/>
      <c r="V58" s="250">
        <v>0</v>
      </c>
      <c r="W58" s="80"/>
      <c r="X58" s="80" t="s">
        <v>519</v>
      </c>
      <c r="Y58" s="80"/>
      <c r="Z58" s="250">
        <v>0</v>
      </c>
      <c r="AA58" s="80"/>
      <c r="AB58" s="80">
        <v>0</v>
      </c>
      <c r="AC58" s="80">
        <v>2</v>
      </c>
    </row>
    <row r="59" spans="1:29" s="49" customFormat="1" x14ac:dyDescent="0.25">
      <c r="A59" s="52" t="s">
        <v>543</v>
      </c>
      <c r="B59" s="53" t="s">
        <v>536</v>
      </c>
      <c r="C59" s="80" t="s">
        <v>519</v>
      </c>
      <c r="D59" s="80">
        <v>0</v>
      </c>
      <c r="E59" s="80"/>
      <c r="F59" s="80"/>
      <c r="G59" s="80">
        <v>0</v>
      </c>
      <c r="H59" s="80" t="s">
        <v>519</v>
      </c>
      <c r="I59" s="80"/>
      <c r="J59" s="250">
        <v>0</v>
      </c>
      <c r="K59" s="80"/>
      <c r="L59" s="80" t="s">
        <v>519</v>
      </c>
      <c r="M59" s="80"/>
      <c r="N59" s="250">
        <v>0</v>
      </c>
      <c r="O59" s="80"/>
      <c r="P59" s="80" t="s">
        <v>519</v>
      </c>
      <c r="Q59" s="80"/>
      <c r="R59" s="250">
        <v>0</v>
      </c>
      <c r="S59" s="80"/>
      <c r="T59" s="80" t="s">
        <v>519</v>
      </c>
      <c r="U59" s="80"/>
      <c r="V59" s="250">
        <v>0</v>
      </c>
      <c r="W59" s="80"/>
      <c r="X59" s="80" t="s">
        <v>519</v>
      </c>
      <c r="Y59" s="80"/>
      <c r="Z59" s="250">
        <v>0</v>
      </c>
      <c r="AA59" s="80"/>
      <c r="AB59" s="80">
        <v>0</v>
      </c>
      <c r="AC59" s="80">
        <v>0</v>
      </c>
    </row>
    <row r="60" spans="1:29" s="49" customFormat="1" x14ac:dyDescent="0.25">
      <c r="A60" s="52" t="s">
        <v>544</v>
      </c>
      <c r="B60" s="53" t="s">
        <v>538</v>
      </c>
      <c r="C60" s="80" t="s">
        <v>519</v>
      </c>
      <c r="D60" s="80">
        <v>0</v>
      </c>
      <c r="E60" s="80"/>
      <c r="F60" s="80"/>
      <c r="G60" s="80">
        <v>0</v>
      </c>
      <c r="H60" s="80" t="s">
        <v>519</v>
      </c>
      <c r="I60" s="80"/>
      <c r="J60" s="250">
        <v>0</v>
      </c>
      <c r="K60" s="80"/>
      <c r="L60" s="80" t="s">
        <v>519</v>
      </c>
      <c r="M60" s="80"/>
      <c r="N60" s="250">
        <v>0</v>
      </c>
      <c r="O60" s="80"/>
      <c r="P60" s="80" t="s">
        <v>519</v>
      </c>
      <c r="Q60" s="80"/>
      <c r="R60" s="250">
        <v>0</v>
      </c>
      <c r="S60" s="80"/>
      <c r="T60" s="80" t="s">
        <v>519</v>
      </c>
      <c r="U60" s="80"/>
      <c r="V60" s="250">
        <v>0</v>
      </c>
      <c r="W60" s="80"/>
      <c r="X60" s="80" t="s">
        <v>519</v>
      </c>
      <c r="Y60" s="80"/>
      <c r="Z60" s="250">
        <v>0</v>
      </c>
      <c r="AA60" s="80"/>
      <c r="AB60" s="80">
        <v>0</v>
      </c>
      <c r="AC60" s="80">
        <v>0</v>
      </c>
    </row>
    <row r="61" spans="1:29" s="49" customFormat="1" ht="35.25" customHeight="1" x14ac:dyDescent="0.25">
      <c r="A61" s="50" t="s">
        <v>59</v>
      </c>
      <c r="B61" s="51" t="s">
        <v>140</v>
      </c>
      <c r="C61" s="80"/>
      <c r="D61" s="80"/>
      <c r="E61" s="80"/>
      <c r="F61" s="80"/>
      <c r="G61" s="80"/>
      <c r="H61" s="80"/>
      <c r="I61" s="80"/>
      <c r="J61" s="250"/>
      <c r="K61" s="80"/>
      <c r="L61" s="80"/>
      <c r="M61" s="80"/>
      <c r="N61" s="250"/>
      <c r="O61" s="80"/>
      <c r="P61" s="80"/>
      <c r="Q61" s="80"/>
      <c r="R61" s="250"/>
      <c r="S61" s="80"/>
      <c r="T61" s="80"/>
      <c r="U61" s="80"/>
      <c r="V61" s="250"/>
      <c r="W61" s="80"/>
      <c r="X61" s="80"/>
      <c r="Y61" s="80"/>
      <c r="Z61" s="250"/>
      <c r="AA61" s="80"/>
      <c r="AB61" s="80"/>
      <c r="AC61" s="80"/>
    </row>
    <row r="62" spans="1:29" s="49" customFormat="1" x14ac:dyDescent="0.25">
      <c r="A62" s="52" t="s">
        <v>139</v>
      </c>
      <c r="B62" s="53" t="s">
        <v>138</v>
      </c>
      <c r="C62" s="80" t="s">
        <v>519</v>
      </c>
      <c r="D62" s="80">
        <v>34.651614440498562</v>
      </c>
      <c r="E62" s="80"/>
      <c r="F62" s="80"/>
      <c r="G62" s="80">
        <v>0</v>
      </c>
      <c r="H62" s="80" t="s">
        <v>519</v>
      </c>
      <c r="I62" s="80"/>
      <c r="J62" s="250">
        <v>0</v>
      </c>
      <c r="K62" s="80"/>
      <c r="L62" s="80" t="s">
        <v>519</v>
      </c>
      <c r="M62" s="80"/>
      <c r="N62" s="250">
        <v>0</v>
      </c>
      <c r="O62" s="80"/>
      <c r="P62" s="80" t="s">
        <v>519</v>
      </c>
      <c r="Q62" s="80"/>
      <c r="R62" s="250">
        <v>34.651614440498562</v>
      </c>
      <c r="S62" s="80"/>
      <c r="T62" s="80" t="s">
        <v>519</v>
      </c>
      <c r="U62" s="80"/>
      <c r="V62" s="250">
        <v>0</v>
      </c>
      <c r="W62" s="80"/>
      <c r="X62" s="80" t="s">
        <v>519</v>
      </c>
      <c r="Y62" s="80"/>
      <c r="Z62" s="250">
        <v>0</v>
      </c>
      <c r="AA62" s="80"/>
      <c r="AB62" s="80">
        <v>0</v>
      </c>
      <c r="AC62" s="80">
        <v>34.651614440498562</v>
      </c>
    </row>
    <row r="63" spans="1:29" s="49" customFormat="1" x14ac:dyDescent="0.25">
      <c r="A63" s="52" t="s">
        <v>137</v>
      </c>
      <c r="B63" s="55" t="s">
        <v>131</v>
      </c>
      <c r="C63" s="80"/>
      <c r="D63" s="80"/>
      <c r="E63" s="80"/>
      <c r="F63" s="80"/>
      <c r="G63" s="80">
        <v>0</v>
      </c>
      <c r="H63" s="80" t="s">
        <v>519</v>
      </c>
      <c r="I63" s="80"/>
      <c r="J63" s="250">
        <v>0</v>
      </c>
      <c r="K63" s="80"/>
      <c r="L63" s="80" t="s">
        <v>519</v>
      </c>
      <c r="M63" s="80"/>
      <c r="N63" s="250">
        <v>0</v>
      </c>
      <c r="O63" s="80"/>
      <c r="P63" s="80" t="s">
        <v>519</v>
      </c>
      <c r="Q63" s="80"/>
      <c r="R63" s="250">
        <v>0</v>
      </c>
      <c r="S63" s="80"/>
      <c r="T63" s="80" t="s">
        <v>519</v>
      </c>
      <c r="U63" s="80"/>
      <c r="V63" s="250">
        <v>0</v>
      </c>
      <c r="W63" s="80"/>
      <c r="X63" s="80" t="s">
        <v>519</v>
      </c>
      <c r="Y63" s="80"/>
      <c r="Z63" s="250">
        <v>0</v>
      </c>
      <c r="AA63" s="80"/>
      <c r="AB63" s="80">
        <v>0</v>
      </c>
      <c r="AC63" s="80">
        <v>0</v>
      </c>
    </row>
    <row r="64" spans="1:29" s="49" customFormat="1" x14ac:dyDescent="0.25">
      <c r="A64" s="52" t="s">
        <v>136</v>
      </c>
      <c r="B64" s="53" t="s">
        <v>130</v>
      </c>
      <c r="C64" s="80"/>
      <c r="D64" s="80"/>
      <c r="E64" s="80"/>
      <c r="F64" s="80"/>
      <c r="G64" s="80">
        <v>0</v>
      </c>
      <c r="H64" s="80" t="s">
        <v>519</v>
      </c>
      <c r="I64" s="80"/>
      <c r="J64" s="250">
        <v>0</v>
      </c>
      <c r="K64" s="80"/>
      <c r="L64" s="80" t="s">
        <v>519</v>
      </c>
      <c r="M64" s="80"/>
      <c r="N64" s="250">
        <v>0</v>
      </c>
      <c r="O64" s="80"/>
      <c r="P64" s="80" t="s">
        <v>519</v>
      </c>
      <c r="Q64" s="80"/>
      <c r="R64" s="250">
        <v>0</v>
      </c>
      <c r="S64" s="80"/>
      <c r="T64" s="80" t="s">
        <v>519</v>
      </c>
      <c r="U64" s="80"/>
      <c r="V64" s="250">
        <v>0</v>
      </c>
      <c r="W64" s="80"/>
      <c r="X64" s="80" t="s">
        <v>519</v>
      </c>
      <c r="Y64" s="80"/>
      <c r="Z64" s="250">
        <v>0</v>
      </c>
      <c r="AA64" s="80"/>
      <c r="AB64" s="80">
        <v>0</v>
      </c>
      <c r="AC64" s="80">
        <v>0</v>
      </c>
    </row>
    <row r="65" spans="1:29" s="49" customFormat="1" x14ac:dyDescent="0.25">
      <c r="A65" s="52" t="s">
        <v>135</v>
      </c>
      <c r="B65" s="55" t="s">
        <v>129</v>
      </c>
      <c r="C65" s="80"/>
      <c r="D65" s="80"/>
      <c r="E65" s="80"/>
      <c r="F65" s="80"/>
      <c r="G65" s="80">
        <v>0</v>
      </c>
      <c r="H65" s="80" t="s">
        <v>519</v>
      </c>
      <c r="I65" s="80"/>
      <c r="J65" s="250">
        <v>0</v>
      </c>
      <c r="K65" s="80"/>
      <c r="L65" s="80" t="s">
        <v>519</v>
      </c>
      <c r="M65" s="80"/>
      <c r="N65" s="250">
        <v>0</v>
      </c>
      <c r="O65" s="80"/>
      <c r="P65" s="80" t="s">
        <v>519</v>
      </c>
      <c r="Q65" s="80"/>
      <c r="R65" s="250">
        <v>0</v>
      </c>
      <c r="S65" s="80"/>
      <c r="T65" s="80" t="s">
        <v>519</v>
      </c>
      <c r="U65" s="80"/>
      <c r="V65" s="250">
        <v>0</v>
      </c>
      <c r="W65" s="80"/>
      <c r="X65" s="80" t="s">
        <v>519</v>
      </c>
      <c r="Y65" s="80"/>
      <c r="Z65" s="250">
        <v>0</v>
      </c>
      <c r="AA65" s="80"/>
      <c r="AB65" s="80">
        <v>0</v>
      </c>
      <c r="AC65" s="80">
        <v>0</v>
      </c>
    </row>
    <row r="66" spans="1:29" s="49" customFormat="1" x14ac:dyDescent="0.25">
      <c r="A66" s="52" t="s">
        <v>134</v>
      </c>
      <c r="B66" s="55" t="s">
        <v>128</v>
      </c>
      <c r="C66" s="80"/>
      <c r="D66" s="80"/>
      <c r="E66" s="80"/>
      <c r="F66" s="80"/>
      <c r="G66" s="80">
        <v>0</v>
      </c>
      <c r="H66" s="80" t="s">
        <v>519</v>
      </c>
      <c r="I66" s="80"/>
      <c r="J66" s="250">
        <v>0</v>
      </c>
      <c r="K66" s="80"/>
      <c r="L66" s="80" t="s">
        <v>519</v>
      </c>
      <c r="M66" s="80"/>
      <c r="N66" s="250">
        <v>0</v>
      </c>
      <c r="O66" s="80"/>
      <c r="P66" s="80" t="s">
        <v>519</v>
      </c>
      <c r="Q66" s="80"/>
      <c r="R66" s="250">
        <v>0</v>
      </c>
      <c r="S66" s="80"/>
      <c r="T66" s="80" t="s">
        <v>519</v>
      </c>
      <c r="U66" s="80"/>
      <c r="V66" s="250">
        <v>0</v>
      </c>
      <c r="W66" s="80"/>
      <c r="X66" s="80" t="s">
        <v>519</v>
      </c>
      <c r="Y66" s="80"/>
      <c r="Z66" s="250">
        <v>0</v>
      </c>
      <c r="AA66" s="80"/>
      <c r="AB66" s="80">
        <v>0</v>
      </c>
      <c r="AC66" s="80">
        <v>0</v>
      </c>
    </row>
    <row r="67" spans="1:29" s="49" customFormat="1" x14ac:dyDescent="0.25">
      <c r="A67" s="52" t="s">
        <v>133</v>
      </c>
      <c r="B67" s="55" t="s">
        <v>528</v>
      </c>
      <c r="C67" s="80"/>
      <c r="D67" s="80"/>
      <c r="E67" s="80"/>
      <c r="F67" s="80"/>
      <c r="G67" s="80">
        <v>0</v>
      </c>
      <c r="H67" s="80" t="s">
        <v>519</v>
      </c>
      <c r="I67" s="80"/>
      <c r="J67" s="250">
        <v>0</v>
      </c>
      <c r="K67" s="80"/>
      <c r="L67" s="80" t="s">
        <v>519</v>
      </c>
      <c r="M67" s="80"/>
      <c r="N67" s="250">
        <v>0</v>
      </c>
      <c r="O67" s="80"/>
      <c r="P67" s="80" t="s">
        <v>519</v>
      </c>
      <c r="Q67" s="80"/>
      <c r="R67" s="250">
        <v>0</v>
      </c>
      <c r="S67" s="80"/>
      <c r="T67" s="80" t="s">
        <v>519</v>
      </c>
      <c r="U67" s="80"/>
      <c r="V67" s="250">
        <v>0</v>
      </c>
      <c r="W67" s="80"/>
      <c r="X67" s="80" t="s">
        <v>519</v>
      </c>
      <c r="Y67" s="80"/>
      <c r="Z67" s="250">
        <v>0</v>
      </c>
      <c r="AA67" s="80"/>
      <c r="AB67" s="80">
        <v>0</v>
      </c>
      <c r="AC67" s="80">
        <v>0</v>
      </c>
    </row>
    <row r="68" spans="1:29" s="49" customFormat="1" x14ac:dyDescent="0.25">
      <c r="A68" s="52" t="s">
        <v>545</v>
      </c>
      <c r="B68" s="55" t="s">
        <v>529</v>
      </c>
      <c r="C68" s="80"/>
      <c r="D68" s="80"/>
      <c r="E68" s="80"/>
      <c r="F68" s="80"/>
      <c r="G68" s="80">
        <v>0</v>
      </c>
      <c r="H68" s="80" t="s">
        <v>519</v>
      </c>
      <c r="I68" s="80"/>
      <c r="J68" s="250">
        <v>0</v>
      </c>
      <c r="K68" s="80"/>
      <c r="L68" s="80" t="s">
        <v>519</v>
      </c>
      <c r="M68" s="80"/>
      <c r="N68" s="250">
        <v>0</v>
      </c>
      <c r="O68" s="80"/>
      <c r="P68" s="80" t="s">
        <v>519</v>
      </c>
      <c r="Q68" s="80"/>
      <c r="R68" s="250">
        <v>0</v>
      </c>
      <c r="S68" s="80"/>
      <c r="T68" s="80" t="s">
        <v>519</v>
      </c>
      <c r="U68" s="80"/>
      <c r="V68" s="250">
        <v>0</v>
      </c>
      <c r="W68" s="80"/>
      <c r="X68" s="80" t="s">
        <v>519</v>
      </c>
      <c r="Y68" s="80"/>
      <c r="Z68" s="250">
        <v>0</v>
      </c>
      <c r="AA68" s="80"/>
      <c r="AB68" s="80">
        <v>0</v>
      </c>
      <c r="AC68" s="80">
        <v>0</v>
      </c>
    </row>
    <row r="69" spans="1:29" s="49" customFormat="1" x14ac:dyDescent="0.25">
      <c r="A69" s="52" t="s">
        <v>546</v>
      </c>
      <c r="B69" s="55" t="s">
        <v>530</v>
      </c>
      <c r="C69" s="80"/>
      <c r="D69" s="80"/>
      <c r="E69" s="80"/>
      <c r="F69" s="80"/>
      <c r="G69" s="80">
        <v>0</v>
      </c>
      <c r="H69" s="80" t="s">
        <v>519</v>
      </c>
      <c r="I69" s="80"/>
      <c r="J69" s="250">
        <v>0</v>
      </c>
      <c r="K69" s="80"/>
      <c r="L69" s="80" t="s">
        <v>519</v>
      </c>
      <c r="M69" s="80"/>
      <c r="N69" s="250">
        <v>0</v>
      </c>
      <c r="O69" s="80"/>
      <c r="P69" s="80" t="s">
        <v>519</v>
      </c>
      <c r="Q69" s="80"/>
      <c r="R69" s="250">
        <v>0</v>
      </c>
      <c r="S69" s="80"/>
      <c r="T69" s="80" t="s">
        <v>519</v>
      </c>
      <c r="U69" s="80"/>
      <c r="V69" s="250">
        <v>0</v>
      </c>
      <c r="W69" s="80"/>
      <c r="X69" s="80" t="s">
        <v>519</v>
      </c>
      <c r="Y69" s="80"/>
      <c r="Z69" s="250">
        <v>0</v>
      </c>
      <c r="AA69" s="80"/>
      <c r="AB69" s="80">
        <v>0</v>
      </c>
      <c r="AC69" s="80">
        <v>0</v>
      </c>
    </row>
    <row r="70" spans="1:29" s="49" customFormat="1" x14ac:dyDescent="0.25">
      <c r="A70" s="52" t="s">
        <v>547</v>
      </c>
      <c r="B70" s="55" t="s">
        <v>532</v>
      </c>
      <c r="C70" s="80"/>
      <c r="D70" s="80"/>
      <c r="E70" s="80"/>
      <c r="F70" s="80"/>
      <c r="G70" s="80">
        <v>0</v>
      </c>
      <c r="H70" s="80" t="s">
        <v>519</v>
      </c>
      <c r="I70" s="80"/>
      <c r="J70" s="250">
        <v>0</v>
      </c>
      <c r="K70" s="80"/>
      <c r="L70" s="80" t="s">
        <v>519</v>
      </c>
      <c r="M70" s="80"/>
      <c r="N70" s="250">
        <v>0</v>
      </c>
      <c r="O70" s="80"/>
      <c r="P70" s="80" t="s">
        <v>519</v>
      </c>
      <c r="Q70" s="80"/>
      <c r="R70" s="250">
        <v>0</v>
      </c>
      <c r="S70" s="80"/>
      <c r="T70" s="80" t="s">
        <v>519</v>
      </c>
      <c r="U70" s="80"/>
      <c r="V70" s="250">
        <v>0</v>
      </c>
      <c r="W70" s="80"/>
      <c r="X70" s="80" t="s">
        <v>519</v>
      </c>
      <c r="Y70" s="80"/>
      <c r="Z70" s="250">
        <v>0</v>
      </c>
      <c r="AA70" s="80"/>
      <c r="AB70" s="80">
        <v>0</v>
      </c>
      <c r="AC70" s="80">
        <v>0</v>
      </c>
    </row>
    <row r="71" spans="1:29" s="49" customFormat="1" x14ac:dyDescent="0.25">
      <c r="A71" s="52" t="s">
        <v>548</v>
      </c>
      <c r="B71" s="55" t="s">
        <v>534</v>
      </c>
      <c r="C71" s="80"/>
      <c r="D71" s="80"/>
      <c r="E71" s="80"/>
      <c r="F71" s="80"/>
      <c r="G71" s="80">
        <v>0</v>
      </c>
      <c r="H71" s="80" t="s">
        <v>519</v>
      </c>
      <c r="I71" s="80"/>
      <c r="J71" s="250">
        <v>0</v>
      </c>
      <c r="K71" s="80"/>
      <c r="L71" s="80" t="s">
        <v>519</v>
      </c>
      <c r="M71" s="80"/>
      <c r="N71" s="250">
        <v>0</v>
      </c>
      <c r="O71" s="80"/>
      <c r="P71" s="80" t="s">
        <v>519</v>
      </c>
      <c r="Q71" s="80"/>
      <c r="R71" s="250">
        <v>2</v>
      </c>
      <c r="S71" s="80"/>
      <c r="T71" s="80" t="s">
        <v>519</v>
      </c>
      <c r="U71" s="80"/>
      <c r="V71" s="250">
        <v>0</v>
      </c>
      <c r="W71" s="80"/>
      <c r="X71" s="80" t="s">
        <v>519</v>
      </c>
      <c r="Y71" s="80"/>
      <c r="Z71" s="250">
        <v>0</v>
      </c>
      <c r="AA71" s="80"/>
      <c r="AB71" s="80">
        <v>0</v>
      </c>
      <c r="AC71" s="80">
        <v>2</v>
      </c>
    </row>
    <row r="72" spans="1:29" s="49" customFormat="1" x14ac:dyDescent="0.25">
      <c r="A72" s="52" t="s">
        <v>549</v>
      </c>
      <c r="B72" s="55" t="s">
        <v>536</v>
      </c>
      <c r="C72" s="80"/>
      <c r="D72" s="80"/>
      <c r="E72" s="80"/>
      <c r="F72" s="80"/>
      <c r="G72" s="80">
        <v>0</v>
      </c>
      <c r="H72" s="80" t="s">
        <v>519</v>
      </c>
      <c r="I72" s="80"/>
      <c r="J72" s="250">
        <v>0</v>
      </c>
      <c r="K72" s="80"/>
      <c r="L72" s="80" t="s">
        <v>519</v>
      </c>
      <c r="M72" s="80"/>
      <c r="N72" s="250">
        <v>0</v>
      </c>
      <c r="O72" s="80"/>
      <c r="P72" s="80" t="s">
        <v>519</v>
      </c>
      <c r="Q72" s="80"/>
      <c r="R72" s="250">
        <v>0</v>
      </c>
      <c r="S72" s="80"/>
      <c r="T72" s="80" t="s">
        <v>519</v>
      </c>
      <c r="U72" s="80"/>
      <c r="V72" s="250">
        <v>0</v>
      </c>
      <c r="W72" s="80"/>
      <c r="X72" s="80" t="s">
        <v>519</v>
      </c>
      <c r="Y72" s="80"/>
      <c r="Z72" s="250">
        <v>0</v>
      </c>
      <c r="AA72" s="80"/>
      <c r="AB72" s="80">
        <v>0</v>
      </c>
      <c r="AC72" s="80">
        <v>0</v>
      </c>
    </row>
    <row r="73" spans="1:29" s="49" customFormat="1" x14ac:dyDescent="0.25">
      <c r="A73" s="52" t="s">
        <v>550</v>
      </c>
      <c r="B73" s="55" t="s">
        <v>538</v>
      </c>
      <c r="C73" s="80"/>
      <c r="D73" s="80"/>
      <c r="E73" s="80"/>
      <c r="F73" s="80"/>
      <c r="G73" s="80">
        <v>0</v>
      </c>
      <c r="H73" s="80" t="s">
        <v>519</v>
      </c>
      <c r="I73" s="80"/>
      <c r="J73" s="250">
        <v>0</v>
      </c>
      <c r="K73" s="80"/>
      <c r="L73" s="80" t="s">
        <v>519</v>
      </c>
      <c r="M73" s="80"/>
      <c r="N73" s="250">
        <v>0</v>
      </c>
      <c r="O73" s="80"/>
      <c r="P73" s="80" t="s">
        <v>519</v>
      </c>
      <c r="Q73" s="80"/>
      <c r="R73" s="250">
        <v>0</v>
      </c>
      <c r="S73" s="80"/>
      <c r="T73" s="80" t="s">
        <v>519</v>
      </c>
      <c r="U73" s="80"/>
      <c r="V73" s="250">
        <v>0</v>
      </c>
      <c r="W73" s="80"/>
      <c r="X73" s="80" t="s">
        <v>519</v>
      </c>
      <c r="Y73" s="80"/>
      <c r="Z73" s="250">
        <v>0</v>
      </c>
      <c r="AA73" s="80"/>
      <c r="AB73" s="80">
        <v>0</v>
      </c>
      <c r="AC73" s="80">
        <v>0</v>
      </c>
    </row>
    <row r="74" spans="1:29" s="49" customFormat="1" ht="36.75" customHeight="1" x14ac:dyDescent="0.25">
      <c r="A74" s="50" t="s">
        <v>58</v>
      </c>
      <c r="B74" s="56" t="s">
        <v>226</v>
      </c>
      <c r="C74" s="80"/>
      <c r="D74" s="80"/>
      <c r="E74" s="80"/>
      <c r="F74" s="80"/>
      <c r="G74" s="80">
        <v>0</v>
      </c>
      <c r="H74" s="80" t="s">
        <v>519</v>
      </c>
      <c r="I74" s="80"/>
      <c r="J74" s="250">
        <v>0</v>
      </c>
      <c r="K74" s="80"/>
      <c r="L74" s="80" t="s">
        <v>519</v>
      </c>
      <c r="M74" s="80"/>
      <c r="N74" s="250">
        <v>0</v>
      </c>
      <c r="O74" s="80"/>
      <c r="P74" s="80" t="s">
        <v>519</v>
      </c>
      <c r="Q74" s="80"/>
      <c r="R74" s="250">
        <v>0</v>
      </c>
      <c r="S74" s="80"/>
      <c r="T74" s="80" t="s">
        <v>519</v>
      </c>
      <c r="U74" s="80"/>
      <c r="V74" s="250">
        <v>0</v>
      </c>
      <c r="W74" s="80"/>
      <c r="X74" s="80" t="s">
        <v>519</v>
      </c>
      <c r="Y74" s="80"/>
      <c r="Z74" s="250">
        <v>0</v>
      </c>
      <c r="AA74" s="80"/>
      <c r="AB74" s="80">
        <v>0</v>
      </c>
      <c r="AC74" s="80">
        <v>0</v>
      </c>
    </row>
    <row r="75" spans="1:29" s="49" customFormat="1" x14ac:dyDescent="0.25">
      <c r="A75" s="50" t="s">
        <v>56</v>
      </c>
      <c r="B75" s="51" t="s">
        <v>132</v>
      </c>
      <c r="C75" s="80"/>
      <c r="D75" s="80"/>
      <c r="E75" s="80"/>
      <c r="F75" s="80"/>
      <c r="G75" s="80"/>
      <c r="H75" s="80"/>
      <c r="I75" s="80"/>
      <c r="J75" s="250"/>
      <c r="K75" s="80"/>
      <c r="L75" s="80"/>
      <c r="M75" s="80"/>
      <c r="N75" s="250"/>
      <c r="O75" s="80"/>
      <c r="P75" s="80"/>
      <c r="Q75" s="80"/>
      <c r="R75" s="250"/>
      <c r="S75" s="80"/>
      <c r="T75" s="80"/>
      <c r="U75" s="80"/>
      <c r="V75" s="250"/>
      <c r="W75" s="80"/>
      <c r="X75" s="80"/>
      <c r="Y75" s="80"/>
      <c r="Z75" s="250"/>
      <c r="AA75" s="80"/>
      <c r="AB75" s="80"/>
      <c r="AC75" s="80"/>
    </row>
    <row r="76" spans="1:29" s="49" customFormat="1" ht="45" customHeight="1" x14ac:dyDescent="0.25">
      <c r="A76" s="52" t="s">
        <v>221</v>
      </c>
      <c r="B76" s="53" t="s">
        <v>527</v>
      </c>
      <c r="C76" s="210"/>
      <c r="D76" s="210"/>
      <c r="E76" s="211"/>
      <c r="F76" s="211"/>
      <c r="G76" s="80">
        <v>0</v>
      </c>
      <c r="H76" s="80" t="s">
        <v>519</v>
      </c>
      <c r="I76" s="211"/>
      <c r="J76" s="250">
        <v>0</v>
      </c>
      <c r="K76" s="210"/>
      <c r="L76" s="80" t="s">
        <v>519</v>
      </c>
      <c r="M76" s="210"/>
      <c r="N76" s="250">
        <v>0</v>
      </c>
      <c r="O76" s="210"/>
      <c r="P76" s="80" t="s">
        <v>519</v>
      </c>
      <c r="Q76" s="210"/>
      <c r="R76" s="250">
        <v>0</v>
      </c>
      <c r="S76" s="210"/>
      <c r="T76" s="80" t="s">
        <v>519</v>
      </c>
      <c r="U76" s="210"/>
      <c r="V76" s="250">
        <v>0</v>
      </c>
      <c r="W76" s="210"/>
      <c r="X76" s="80" t="s">
        <v>519</v>
      </c>
      <c r="Y76" s="210"/>
      <c r="Z76" s="250">
        <v>0</v>
      </c>
      <c r="AA76" s="210"/>
      <c r="AB76" s="80">
        <v>0</v>
      </c>
      <c r="AC76" s="80">
        <v>0</v>
      </c>
    </row>
    <row r="77" spans="1:29" s="49" customFormat="1" ht="39.75" customHeight="1" x14ac:dyDescent="0.25">
      <c r="A77" s="52" t="s">
        <v>222</v>
      </c>
      <c r="B77" s="55" t="s">
        <v>525</v>
      </c>
      <c r="C77" s="80"/>
      <c r="D77" s="80"/>
      <c r="E77" s="80"/>
      <c r="F77" s="80"/>
      <c r="G77" s="80">
        <v>0</v>
      </c>
      <c r="H77" s="80" t="s">
        <v>519</v>
      </c>
      <c r="I77" s="80"/>
      <c r="J77" s="250">
        <v>0</v>
      </c>
      <c r="K77" s="80"/>
      <c r="L77" s="80" t="s">
        <v>519</v>
      </c>
      <c r="M77" s="80"/>
      <c r="N77" s="250">
        <v>0</v>
      </c>
      <c r="O77" s="80"/>
      <c r="P77" s="80" t="s">
        <v>519</v>
      </c>
      <c r="Q77" s="80"/>
      <c r="R77" s="250">
        <v>0</v>
      </c>
      <c r="S77" s="80"/>
      <c r="T77" s="80" t="s">
        <v>519</v>
      </c>
      <c r="U77" s="80"/>
      <c r="V77" s="250">
        <v>0</v>
      </c>
      <c r="W77" s="80"/>
      <c r="X77" s="80" t="s">
        <v>519</v>
      </c>
      <c r="Y77" s="80"/>
      <c r="Z77" s="250">
        <v>0</v>
      </c>
      <c r="AA77" s="80"/>
      <c r="AB77" s="80">
        <v>0</v>
      </c>
      <c r="AC77" s="80">
        <v>0</v>
      </c>
    </row>
    <row r="78" spans="1:29" s="49" customFormat="1" x14ac:dyDescent="0.25">
      <c r="A78" s="52" t="s">
        <v>223</v>
      </c>
      <c r="B78" s="55" t="s">
        <v>148</v>
      </c>
      <c r="C78" s="80"/>
      <c r="D78" s="80"/>
      <c r="E78" s="80"/>
      <c r="F78" s="80"/>
      <c r="G78" s="80">
        <v>0</v>
      </c>
      <c r="H78" s="80" t="s">
        <v>519</v>
      </c>
      <c r="I78" s="80"/>
      <c r="J78" s="250">
        <v>0</v>
      </c>
      <c r="K78" s="80"/>
      <c r="L78" s="80" t="s">
        <v>519</v>
      </c>
      <c r="M78" s="80"/>
      <c r="N78" s="250">
        <v>0</v>
      </c>
      <c r="O78" s="80"/>
      <c r="P78" s="80" t="s">
        <v>519</v>
      </c>
      <c r="Q78" s="80"/>
      <c r="R78" s="250">
        <v>0</v>
      </c>
      <c r="S78" s="80"/>
      <c r="T78" s="80" t="s">
        <v>519</v>
      </c>
      <c r="U78" s="80"/>
      <c r="V78" s="250">
        <v>0</v>
      </c>
      <c r="W78" s="80"/>
      <c r="X78" s="80" t="s">
        <v>519</v>
      </c>
      <c r="Y78" s="80"/>
      <c r="Z78" s="250">
        <v>0</v>
      </c>
      <c r="AA78" s="80"/>
      <c r="AB78" s="80">
        <v>0</v>
      </c>
      <c r="AC78" s="80">
        <v>0</v>
      </c>
    </row>
    <row r="79" spans="1:29" s="49" customFormat="1" x14ac:dyDescent="0.25">
      <c r="A79" s="52" t="s">
        <v>224</v>
      </c>
      <c r="B79" s="53" t="s">
        <v>551</v>
      </c>
      <c r="C79" s="80"/>
      <c r="D79" s="80"/>
      <c r="E79" s="80"/>
      <c r="F79" s="80"/>
      <c r="G79" s="80">
        <v>0</v>
      </c>
      <c r="H79" s="80" t="s">
        <v>519</v>
      </c>
      <c r="I79" s="80"/>
      <c r="J79" s="250">
        <v>0</v>
      </c>
      <c r="K79" s="80"/>
      <c r="L79" s="80" t="s">
        <v>519</v>
      </c>
      <c r="M79" s="80"/>
      <c r="N79" s="250">
        <v>0</v>
      </c>
      <c r="O79" s="80"/>
      <c r="P79" s="80" t="s">
        <v>519</v>
      </c>
      <c r="Q79" s="80"/>
      <c r="R79" s="250">
        <v>0</v>
      </c>
      <c r="S79" s="80"/>
      <c r="T79" s="80" t="s">
        <v>519</v>
      </c>
      <c r="U79" s="80"/>
      <c r="V79" s="250">
        <v>0</v>
      </c>
      <c r="W79" s="80"/>
      <c r="X79" s="80" t="s">
        <v>519</v>
      </c>
      <c r="Y79" s="80"/>
      <c r="Z79" s="250">
        <v>0</v>
      </c>
      <c r="AA79" s="80"/>
      <c r="AB79" s="80">
        <v>0</v>
      </c>
      <c r="AC79" s="80">
        <v>0</v>
      </c>
    </row>
    <row r="80" spans="1:29" s="49" customFormat="1" x14ac:dyDescent="0.25">
      <c r="A80" s="52" t="s">
        <v>225</v>
      </c>
      <c r="B80" s="53" t="s">
        <v>528</v>
      </c>
      <c r="C80" s="210"/>
      <c r="D80" s="210"/>
      <c r="E80" s="211"/>
      <c r="F80" s="211"/>
      <c r="G80" s="80">
        <v>0</v>
      </c>
      <c r="H80" s="80" t="s">
        <v>519</v>
      </c>
      <c r="I80" s="211"/>
      <c r="J80" s="250">
        <v>0</v>
      </c>
      <c r="K80" s="210"/>
      <c r="L80" s="80" t="s">
        <v>519</v>
      </c>
      <c r="M80" s="210"/>
      <c r="N80" s="250">
        <v>0</v>
      </c>
      <c r="O80" s="210"/>
      <c r="P80" s="80" t="s">
        <v>519</v>
      </c>
      <c r="Q80" s="210"/>
      <c r="R80" s="250">
        <v>0</v>
      </c>
      <c r="S80" s="210"/>
      <c r="T80" s="80" t="s">
        <v>519</v>
      </c>
      <c r="U80" s="210"/>
      <c r="V80" s="250">
        <v>0</v>
      </c>
      <c r="W80" s="210"/>
      <c r="X80" s="80" t="s">
        <v>519</v>
      </c>
      <c r="Y80" s="210"/>
      <c r="Z80" s="250">
        <v>0</v>
      </c>
      <c r="AA80" s="210"/>
      <c r="AB80" s="80">
        <v>0</v>
      </c>
      <c r="AC80" s="80">
        <v>0</v>
      </c>
    </row>
    <row r="81" spans="1:29" s="49" customFormat="1" x14ac:dyDescent="0.25">
      <c r="A81" s="52" t="s">
        <v>552</v>
      </c>
      <c r="B81" s="53" t="s">
        <v>529</v>
      </c>
      <c r="C81" s="210"/>
      <c r="D81" s="210"/>
      <c r="E81" s="211"/>
      <c r="F81" s="211"/>
      <c r="G81" s="80">
        <v>0</v>
      </c>
      <c r="H81" s="80" t="s">
        <v>519</v>
      </c>
      <c r="I81" s="211"/>
      <c r="J81" s="250">
        <v>0</v>
      </c>
      <c r="K81" s="210"/>
      <c r="L81" s="80" t="s">
        <v>519</v>
      </c>
      <c r="M81" s="210"/>
      <c r="N81" s="250">
        <v>0</v>
      </c>
      <c r="O81" s="210"/>
      <c r="P81" s="80" t="s">
        <v>519</v>
      </c>
      <c r="Q81" s="210"/>
      <c r="R81" s="250">
        <v>0</v>
      </c>
      <c r="S81" s="210"/>
      <c r="T81" s="80" t="s">
        <v>519</v>
      </c>
      <c r="U81" s="210"/>
      <c r="V81" s="250">
        <v>0</v>
      </c>
      <c r="W81" s="210"/>
      <c r="X81" s="80" t="s">
        <v>519</v>
      </c>
      <c r="Y81" s="210"/>
      <c r="Z81" s="250">
        <v>0</v>
      </c>
      <c r="AA81" s="210"/>
      <c r="AB81" s="80">
        <v>0</v>
      </c>
      <c r="AC81" s="80">
        <v>0</v>
      </c>
    </row>
    <row r="82" spans="1:29" s="49" customFormat="1" x14ac:dyDescent="0.25">
      <c r="A82" s="52" t="s">
        <v>553</v>
      </c>
      <c r="B82" s="53" t="s">
        <v>530</v>
      </c>
      <c r="C82" s="210"/>
      <c r="D82" s="210"/>
      <c r="E82" s="211"/>
      <c r="F82" s="211"/>
      <c r="G82" s="80">
        <v>0</v>
      </c>
      <c r="H82" s="80" t="s">
        <v>519</v>
      </c>
      <c r="I82" s="211"/>
      <c r="J82" s="250">
        <v>0</v>
      </c>
      <c r="K82" s="210"/>
      <c r="L82" s="80" t="s">
        <v>519</v>
      </c>
      <c r="M82" s="210"/>
      <c r="N82" s="250">
        <v>0</v>
      </c>
      <c r="O82" s="210"/>
      <c r="P82" s="80" t="s">
        <v>519</v>
      </c>
      <c r="Q82" s="210"/>
      <c r="R82" s="250">
        <v>0</v>
      </c>
      <c r="S82" s="210"/>
      <c r="T82" s="80" t="s">
        <v>519</v>
      </c>
      <c r="U82" s="210"/>
      <c r="V82" s="250">
        <v>0</v>
      </c>
      <c r="W82" s="210"/>
      <c r="X82" s="80" t="s">
        <v>519</v>
      </c>
      <c r="Y82" s="210"/>
      <c r="Z82" s="250">
        <v>0</v>
      </c>
      <c r="AA82" s="210"/>
      <c r="AB82" s="80">
        <v>0</v>
      </c>
      <c r="AC82" s="80">
        <v>0</v>
      </c>
    </row>
    <row r="83" spans="1:29" s="49" customFormat="1" x14ac:dyDescent="0.25">
      <c r="A83" s="52" t="s">
        <v>554</v>
      </c>
      <c r="B83" s="53" t="s">
        <v>532</v>
      </c>
      <c r="C83" s="210"/>
      <c r="D83" s="210"/>
      <c r="E83" s="211"/>
      <c r="F83" s="211"/>
      <c r="G83" s="80">
        <v>0</v>
      </c>
      <c r="H83" s="80" t="s">
        <v>519</v>
      </c>
      <c r="I83" s="211"/>
      <c r="J83" s="250">
        <v>0</v>
      </c>
      <c r="K83" s="210"/>
      <c r="L83" s="80" t="s">
        <v>519</v>
      </c>
      <c r="M83" s="210"/>
      <c r="N83" s="250">
        <v>0</v>
      </c>
      <c r="O83" s="210"/>
      <c r="P83" s="80" t="s">
        <v>519</v>
      </c>
      <c r="Q83" s="210"/>
      <c r="R83" s="250">
        <v>0</v>
      </c>
      <c r="S83" s="210"/>
      <c r="T83" s="80" t="s">
        <v>519</v>
      </c>
      <c r="U83" s="210"/>
      <c r="V83" s="250">
        <v>0</v>
      </c>
      <c r="W83" s="210"/>
      <c r="X83" s="80" t="s">
        <v>519</v>
      </c>
      <c r="Y83" s="210"/>
      <c r="Z83" s="250">
        <v>0</v>
      </c>
      <c r="AA83" s="210"/>
      <c r="AB83" s="80">
        <v>0</v>
      </c>
      <c r="AC83" s="80">
        <v>0</v>
      </c>
    </row>
    <row r="84" spans="1:29" s="49" customFormat="1" x14ac:dyDescent="0.25">
      <c r="A84" s="52" t="s">
        <v>555</v>
      </c>
      <c r="B84" s="53" t="s">
        <v>534</v>
      </c>
      <c r="C84" s="210"/>
      <c r="D84" s="210"/>
      <c r="E84" s="211"/>
      <c r="F84" s="211"/>
      <c r="G84" s="80">
        <v>0</v>
      </c>
      <c r="H84" s="80" t="s">
        <v>519</v>
      </c>
      <c r="I84" s="211"/>
      <c r="J84" s="250">
        <v>0</v>
      </c>
      <c r="K84" s="210"/>
      <c r="L84" s="80" t="s">
        <v>519</v>
      </c>
      <c r="M84" s="210"/>
      <c r="N84" s="250">
        <v>0</v>
      </c>
      <c r="O84" s="210"/>
      <c r="P84" s="80" t="s">
        <v>519</v>
      </c>
      <c r="Q84" s="210"/>
      <c r="R84" s="250">
        <v>0</v>
      </c>
      <c r="S84" s="210"/>
      <c r="T84" s="80" t="s">
        <v>519</v>
      </c>
      <c r="U84" s="210"/>
      <c r="V84" s="250">
        <v>0</v>
      </c>
      <c r="W84" s="210"/>
      <c r="X84" s="80" t="s">
        <v>519</v>
      </c>
      <c r="Y84" s="210"/>
      <c r="Z84" s="250">
        <v>0</v>
      </c>
      <c r="AA84" s="210"/>
      <c r="AB84" s="80">
        <v>0</v>
      </c>
      <c r="AC84" s="80">
        <v>0</v>
      </c>
    </row>
    <row r="85" spans="1:29" s="49" customFormat="1" x14ac:dyDescent="0.25">
      <c r="A85" s="52" t="s">
        <v>556</v>
      </c>
      <c r="B85" s="53" t="s">
        <v>536</v>
      </c>
      <c r="C85" s="210"/>
      <c r="D85" s="210"/>
      <c r="E85" s="211"/>
      <c r="F85" s="211"/>
      <c r="G85" s="80">
        <v>0</v>
      </c>
      <c r="H85" s="80" t="s">
        <v>519</v>
      </c>
      <c r="I85" s="211"/>
      <c r="J85" s="250">
        <v>0</v>
      </c>
      <c r="K85" s="210"/>
      <c r="L85" s="80" t="s">
        <v>519</v>
      </c>
      <c r="M85" s="210"/>
      <c r="N85" s="250">
        <v>0</v>
      </c>
      <c r="O85" s="210"/>
      <c r="P85" s="80" t="s">
        <v>519</v>
      </c>
      <c r="Q85" s="210"/>
      <c r="R85" s="250">
        <v>0</v>
      </c>
      <c r="S85" s="210"/>
      <c r="T85" s="80" t="s">
        <v>519</v>
      </c>
      <c r="U85" s="210"/>
      <c r="V85" s="250">
        <v>0</v>
      </c>
      <c r="W85" s="210"/>
      <c r="X85" s="80" t="s">
        <v>519</v>
      </c>
      <c r="Y85" s="210"/>
      <c r="Z85" s="250">
        <v>0</v>
      </c>
      <c r="AA85" s="210"/>
      <c r="AB85" s="80">
        <v>0</v>
      </c>
      <c r="AC85" s="80">
        <v>0</v>
      </c>
    </row>
    <row r="86" spans="1:29" s="49" customFormat="1" x14ac:dyDescent="0.25">
      <c r="A86" s="52" t="s">
        <v>557</v>
      </c>
      <c r="B86" s="53" t="s">
        <v>538</v>
      </c>
      <c r="C86" s="210"/>
      <c r="D86" s="210"/>
      <c r="E86" s="211"/>
      <c r="F86" s="211"/>
      <c r="G86" s="80">
        <v>0</v>
      </c>
      <c r="H86" s="80" t="s">
        <v>519</v>
      </c>
      <c r="I86" s="211"/>
      <c r="J86" s="250">
        <v>0</v>
      </c>
      <c r="K86" s="210"/>
      <c r="L86" s="80" t="s">
        <v>519</v>
      </c>
      <c r="M86" s="210"/>
      <c r="N86" s="250">
        <v>0</v>
      </c>
      <c r="O86" s="210"/>
      <c r="P86" s="80" t="s">
        <v>519</v>
      </c>
      <c r="Q86" s="210"/>
      <c r="R86" s="250">
        <v>0</v>
      </c>
      <c r="S86" s="210"/>
      <c r="T86" s="80" t="s">
        <v>519</v>
      </c>
      <c r="U86" s="210"/>
      <c r="V86" s="250">
        <v>0</v>
      </c>
      <c r="W86" s="210"/>
      <c r="X86" s="80" t="s">
        <v>519</v>
      </c>
      <c r="Y86" s="210"/>
      <c r="Z86" s="250">
        <v>0</v>
      </c>
      <c r="AA86" s="210"/>
      <c r="AB86" s="80">
        <v>0</v>
      </c>
      <c r="AC86" s="80">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6" t="s">
        <v>69</v>
      </c>
    </row>
    <row r="2" spans="1:48" ht="18.75" x14ac:dyDescent="0.3">
      <c r="AV2" s="137" t="s">
        <v>10</v>
      </c>
    </row>
    <row r="3" spans="1:48" ht="18.75" x14ac:dyDescent="0.3">
      <c r="AV3" s="137" t="s">
        <v>68</v>
      </c>
    </row>
    <row r="4" spans="1:48" ht="18.75" x14ac:dyDescent="0.3">
      <c r="AV4" s="137"/>
    </row>
    <row r="5" spans="1:48" ht="18.75" customHeight="1" x14ac:dyDescent="0.25">
      <c r="A5" s="322" t="str">
        <f>'6.2. Паспорт фин осв ввод'!A4:Y4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7"/>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2" t="str">
        <f>'1. паспорт местоположение'!A12:C12</f>
        <v>N_NS1800.PS.0012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9" x14ac:dyDescent="0.25">
      <c r="A21" s="409" t="s">
        <v>485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ht="58.5" customHeight="1" x14ac:dyDescent="0.25">
      <c r="A22" s="400" t="s">
        <v>52</v>
      </c>
      <c r="B22" s="411" t="s">
        <v>24</v>
      </c>
      <c r="C22" s="400" t="s">
        <v>51</v>
      </c>
      <c r="D22" s="400" t="s">
        <v>50</v>
      </c>
      <c r="E22" s="414" t="s">
        <v>496</v>
      </c>
      <c r="F22" s="415"/>
      <c r="G22" s="415"/>
      <c r="H22" s="415"/>
      <c r="I22" s="415"/>
      <c r="J22" s="415"/>
      <c r="K22" s="415"/>
      <c r="L22" s="416"/>
      <c r="M22" s="400" t="s">
        <v>49</v>
      </c>
      <c r="N22" s="400" t="s">
        <v>48</v>
      </c>
      <c r="O22" s="400" t="s">
        <v>47</v>
      </c>
      <c r="P22" s="395" t="s">
        <v>256</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c r="AW22" s="67"/>
    </row>
    <row r="23" spans="1:49" ht="64.5" customHeight="1" x14ac:dyDescent="0.25">
      <c r="A23" s="410"/>
      <c r="B23" s="412"/>
      <c r="C23" s="410"/>
      <c r="D23" s="410"/>
      <c r="E23" s="405" t="s">
        <v>23</v>
      </c>
      <c r="F23" s="396" t="s">
        <v>131</v>
      </c>
      <c r="G23" s="396" t="s">
        <v>130</v>
      </c>
      <c r="H23" s="396" t="s">
        <v>129</v>
      </c>
      <c r="I23" s="398" t="s">
        <v>409</v>
      </c>
      <c r="J23" s="398" t="s">
        <v>410</v>
      </c>
      <c r="K23" s="398" t="s">
        <v>411</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9"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3" t="s">
        <v>13</v>
      </c>
      <c r="AG24" s="133" t="s">
        <v>12</v>
      </c>
      <c r="AH24" s="39" t="s">
        <v>2</v>
      </c>
      <c r="AI24" s="39" t="s">
        <v>11</v>
      </c>
      <c r="AJ24" s="401"/>
      <c r="AK24" s="401"/>
      <c r="AL24" s="401"/>
      <c r="AM24" s="401"/>
      <c r="AN24" s="401"/>
      <c r="AO24" s="401"/>
      <c r="AP24" s="401"/>
      <c r="AQ24" s="419"/>
      <c r="AR24" s="395"/>
      <c r="AS24" s="395"/>
      <c r="AT24" s="395"/>
      <c r="AU24" s="395"/>
      <c r="AV24" s="404"/>
    </row>
    <row r="25" spans="1:49"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9" s="161" customFormat="1" ht="38.25" customHeight="1" x14ac:dyDescent="0.2">
      <c r="A26" s="112"/>
      <c r="B26" s="113"/>
      <c r="C26" s="114"/>
      <c r="D26" s="115"/>
      <c r="E26" s="112"/>
      <c r="F26" s="112"/>
      <c r="G26" s="112"/>
      <c r="H26" s="112"/>
      <c r="I26" s="116"/>
      <c r="J26" s="112"/>
      <c r="K26" s="112"/>
      <c r="L26" s="112"/>
      <c r="M26" s="117"/>
      <c r="N26" s="113"/>
      <c r="O26" s="113"/>
      <c r="P26" s="118"/>
      <c r="Q26" s="114"/>
      <c r="R26" s="118"/>
      <c r="S26" s="118"/>
      <c r="T26" s="118"/>
      <c r="U26" s="119"/>
      <c r="V26" s="119"/>
      <c r="W26" s="118"/>
      <c r="X26" s="119"/>
      <c r="Y26" s="118"/>
      <c r="Z26" s="118"/>
      <c r="AA26" s="119"/>
      <c r="AB26" s="119"/>
      <c r="AC26" s="118"/>
      <c r="AD26" s="120"/>
      <c r="AE26" s="120"/>
      <c r="AF26" s="118"/>
      <c r="AG26" s="118"/>
      <c r="AH26" s="118"/>
      <c r="AI26" s="118"/>
      <c r="AJ26" s="118"/>
      <c r="AK26" s="118"/>
      <c r="AL26" s="118"/>
      <c r="AM26" s="118"/>
      <c r="AN26" s="118"/>
      <c r="AO26" s="118"/>
      <c r="AP26" s="118"/>
      <c r="AQ26" s="121"/>
      <c r="AR26" s="118"/>
      <c r="AS26" s="121"/>
      <c r="AT26" s="121"/>
      <c r="AU26" s="117"/>
      <c r="AV26" s="113"/>
    </row>
    <row r="27" spans="1:49" s="66" customFormat="1" x14ac:dyDescent="0.25">
      <c r="A27" s="112"/>
      <c r="B27" s="113"/>
      <c r="C27" s="114"/>
      <c r="D27" s="115"/>
      <c r="E27" s="112"/>
      <c r="F27" s="112"/>
      <c r="G27" s="112"/>
      <c r="H27" s="112"/>
      <c r="I27" s="116"/>
      <c r="J27" s="112"/>
      <c r="K27" s="112"/>
      <c r="L27" s="112"/>
      <c r="M27" s="114"/>
      <c r="N27" s="114"/>
      <c r="O27" s="113"/>
      <c r="P27" s="122"/>
      <c r="Q27" s="114"/>
      <c r="R27" s="122"/>
      <c r="S27" s="114"/>
      <c r="T27" s="114"/>
      <c r="U27" s="125"/>
      <c r="V27" s="125"/>
      <c r="W27" s="114"/>
      <c r="X27" s="122"/>
      <c r="Y27" s="117"/>
      <c r="Z27" s="117"/>
      <c r="AA27" s="122"/>
      <c r="AB27" s="122"/>
      <c r="AC27" s="114"/>
      <c r="AD27" s="122"/>
      <c r="AE27" s="122"/>
      <c r="AF27" s="123"/>
      <c r="AG27" s="114"/>
      <c r="AH27" s="114"/>
      <c r="AI27" s="114"/>
      <c r="AJ27" s="114"/>
      <c r="AK27" s="114"/>
      <c r="AL27" s="117"/>
      <c r="AM27" s="117"/>
      <c r="AN27" s="121"/>
      <c r="AO27" s="117"/>
      <c r="AP27" s="114"/>
      <c r="AQ27" s="114"/>
      <c r="AR27" s="121"/>
      <c r="AS27" s="121"/>
      <c r="AT27" s="121"/>
      <c r="AU27" s="124"/>
      <c r="AV27" s="114"/>
    </row>
    <row r="28" spans="1:49" s="66" customFormat="1" x14ac:dyDescent="0.25">
      <c r="A28" s="112"/>
      <c r="B28" s="113"/>
      <c r="C28" s="114"/>
      <c r="D28" s="115"/>
      <c r="E28" s="112"/>
      <c r="F28" s="112"/>
      <c r="G28" s="112"/>
      <c r="H28" s="112"/>
      <c r="I28" s="116"/>
      <c r="J28" s="112"/>
      <c r="K28" s="112"/>
      <c r="L28" s="112"/>
      <c r="M28" s="114"/>
      <c r="N28" s="114"/>
      <c r="O28" s="113"/>
      <c r="P28" s="122"/>
      <c r="Q28" s="114"/>
      <c r="R28" s="122"/>
      <c r="S28" s="114"/>
      <c r="T28" s="114"/>
      <c r="U28" s="125"/>
      <c r="V28" s="125"/>
      <c r="W28" s="114"/>
      <c r="X28" s="122"/>
      <c r="Y28" s="124"/>
      <c r="Z28" s="124"/>
      <c r="AA28" s="122"/>
      <c r="AB28" s="122"/>
      <c r="AC28" s="114"/>
      <c r="AD28" s="122"/>
      <c r="AE28" s="122"/>
      <c r="AF28" s="124"/>
      <c r="AG28" s="124"/>
      <c r="AH28" s="124"/>
      <c r="AI28" s="124"/>
      <c r="AJ28" s="124"/>
      <c r="AK28" s="121"/>
      <c r="AL28" s="124"/>
      <c r="AM28" s="124"/>
      <c r="AN28" s="124"/>
      <c r="AO28" s="124"/>
      <c r="AP28" s="124"/>
      <c r="AQ28" s="114"/>
      <c r="AR28" s="124"/>
      <c r="AS28" s="121"/>
      <c r="AT28" s="121"/>
      <c r="AU28" s="114"/>
      <c r="AV28" s="124"/>
    </row>
    <row r="29" spans="1:49" s="66" customFormat="1" x14ac:dyDescent="0.25">
      <c r="A29" s="112"/>
      <c r="B29" s="113"/>
      <c r="C29" s="114"/>
      <c r="D29" s="115"/>
      <c r="E29" s="112"/>
      <c r="F29" s="112"/>
      <c r="G29" s="112"/>
      <c r="H29" s="112"/>
      <c r="I29" s="116"/>
      <c r="J29" s="112"/>
      <c r="K29" s="112"/>
      <c r="L29" s="112"/>
      <c r="M29" s="114"/>
      <c r="N29" s="114"/>
      <c r="O29" s="113"/>
      <c r="P29" s="122"/>
      <c r="Q29" s="114"/>
      <c r="R29" s="122"/>
      <c r="S29" s="114"/>
      <c r="T29" s="114"/>
      <c r="U29" s="125"/>
      <c r="V29" s="125"/>
      <c r="W29" s="114"/>
      <c r="X29" s="122"/>
      <c r="Y29" s="124"/>
      <c r="Z29" s="124"/>
      <c r="AA29" s="122"/>
      <c r="AB29" s="122"/>
      <c r="AC29" s="114"/>
      <c r="AD29" s="122"/>
      <c r="AE29" s="122"/>
      <c r="AF29" s="124"/>
      <c r="AG29" s="124"/>
      <c r="AH29" s="124"/>
      <c r="AI29" s="124"/>
      <c r="AJ29" s="124"/>
      <c r="AK29" s="121"/>
      <c r="AL29" s="124"/>
      <c r="AM29" s="124"/>
      <c r="AN29" s="124"/>
      <c r="AO29" s="124"/>
      <c r="AP29" s="124"/>
      <c r="AQ29" s="114"/>
      <c r="AR29" s="124"/>
      <c r="AS29" s="114"/>
      <c r="AT29" s="121"/>
      <c r="AU29" s="114"/>
      <c r="AV29"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55" zoomScale="81" zoomScaleNormal="90" zoomScaleSheetLayoutView="81"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6" t="s">
        <v>69</v>
      </c>
    </row>
    <row r="2" spans="1:6" ht="18.75" x14ac:dyDescent="0.3">
      <c r="B2" s="137" t="s">
        <v>10</v>
      </c>
    </row>
    <row r="3" spans="1:6" ht="18.75" x14ac:dyDescent="0.3">
      <c r="B3" s="137" t="s">
        <v>504</v>
      </c>
    </row>
    <row r="4" spans="1:6" x14ac:dyDescent="0.25">
      <c r="B4" s="8"/>
    </row>
    <row r="5" spans="1:6" ht="18.75" x14ac:dyDescent="0.3">
      <c r="A5" s="420" t="str">
        <f>'7. Паспорт отчет о закупке'!A5:AV5</f>
        <v>Год раскрытия информации: 2023 год</v>
      </c>
      <c r="B5" s="420"/>
      <c r="C5" s="13"/>
      <c r="D5" s="13"/>
      <c r="E5" s="13"/>
      <c r="F5" s="13"/>
    </row>
    <row r="6" spans="1:6" ht="18.75" x14ac:dyDescent="0.3">
      <c r="A6" s="134"/>
      <c r="B6" s="134"/>
      <c r="C6" s="134"/>
      <c r="D6" s="134"/>
      <c r="E6" s="134"/>
      <c r="F6" s="134"/>
    </row>
    <row r="7" spans="1:6" ht="18.75" x14ac:dyDescent="0.25">
      <c r="A7" s="326" t="s">
        <v>9</v>
      </c>
      <c r="B7" s="326"/>
      <c r="C7" s="139"/>
      <c r="D7" s="139"/>
      <c r="E7" s="139"/>
      <c r="F7" s="139"/>
    </row>
    <row r="8" spans="1:6" ht="18.75" x14ac:dyDescent="0.25">
      <c r="A8" s="139"/>
      <c r="B8" s="139"/>
      <c r="C8" s="139"/>
      <c r="D8" s="139"/>
      <c r="E8" s="139"/>
      <c r="F8" s="139"/>
    </row>
    <row r="9" spans="1:6" x14ac:dyDescent="0.25">
      <c r="A9" s="332" t="str">
        <f>'1. паспорт местоположение'!A9:C9</f>
        <v>АО "Россети Тюмень"</v>
      </c>
      <c r="B9" s="332"/>
      <c r="C9" s="141"/>
      <c r="D9" s="141"/>
      <c r="E9" s="141"/>
      <c r="F9" s="141"/>
    </row>
    <row r="10" spans="1:6" x14ac:dyDescent="0.25">
      <c r="A10" s="323" t="s">
        <v>8</v>
      </c>
      <c r="B10" s="323"/>
      <c r="C10" s="142"/>
      <c r="D10" s="142"/>
      <c r="E10" s="142"/>
      <c r="F10" s="142"/>
    </row>
    <row r="11" spans="1:6" ht="18.75" x14ac:dyDescent="0.25">
      <c r="A11" s="139"/>
      <c r="B11" s="139"/>
      <c r="C11" s="139"/>
      <c r="D11" s="139"/>
      <c r="E11" s="139"/>
      <c r="F11" s="139"/>
    </row>
    <row r="12" spans="1:6" ht="18.75" customHeight="1" x14ac:dyDescent="0.25">
      <c r="A12" s="332" t="str">
        <f>'1. паспорт местоположение'!A12:C12</f>
        <v>N_NS1800.PS.0012</v>
      </c>
      <c r="B12" s="332"/>
      <c r="C12" s="141"/>
      <c r="D12" s="141"/>
      <c r="E12" s="141"/>
      <c r="F12" s="141"/>
    </row>
    <row r="13" spans="1:6" x14ac:dyDescent="0.25">
      <c r="A13" s="323" t="s">
        <v>7</v>
      </c>
      <c r="B13" s="323"/>
      <c r="C13" s="142"/>
      <c r="D13" s="142"/>
      <c r="E13" s="142"/>
      <c r="F13" s="142"/>
    </row>
    <row r="14" spans="1:6" ht="18.75" x14ac:dyDescent="0.25">
      <c r="A14" s="1"/>
      <c r="B14" s="1"/>
      <c r="C14" s="1"/>
      <c r="D14" s="1"/>
      <c r="E14" s="1"/>
      <c r="F14" s="1"/>
    </row>
    <row r="15" spans="1:6" ht="31.5" customHeight="1" x14ac:dyDescent="0.25">
      <c r="A15" s="330" t="str">
        <f>'1. паспорт местоположение'!A15:C15</f>
        <v>ПП 35 кВ с двумя линейными ячейками 35 кВ в районе ПС 110/35/6 кВ Янтарная (новое строительство)</v>
      </c>
      <c r="B15" s="330"/>
      <c r="C15" s="141"/>
      <c r="D15" s="141"/>
      <c r="E15" s="141"/>
      <c r="F15" s="141"/>
    </row>
    <row r="16" spans="1:6" x14ac:dyDescent="0.25">
      <c r="A16" s="323" t="s">
        <v>6</v>
      </c>
      <c r="B16" s="323"/>
      <c r="C16" s="142"/>
      <c r="D16" s="142"/>
      <c r="E16" s="142"/>
      <c r="F16" s="142"/>
    </row>
    <row r="17" spans="1:2" x14ac:dyDescent="0.25">
      <c r="B17" s="22"/>
    </row>
    <row r="18" spans="1:2" ht="33.75" customHeight="1" x14ac:dyDescent="0.25">
      <c r="A18" s="424" t="s">
        <v>486</v>
      </c>
      <c r="B18" s="425"/>
    </row>
    <row r="19" spans="1:2" x14ac:dyDescent="0.25">
      <c r="B19" s="8"/>
    </row>
    <row r="20" spans="1:2" ht="16.5" thickBot="1" x14ac:dyDescent="0.3">
      <c r="B20" s="23"/>
    </row>
    <row r="21" spans="1:2" ht="46.5" customHeight="1" thickBot="1" x14ac:dyDescent="0.3">
      <c r="A21" s="24" t="s">
        <v>362</v>
      </c>
      <c r="B21" s="25" t="str">
        <f>A15</f>
        <v>ПП 35 кВ с двумя линейными ячейками 35 кВ в районе ПС 110/35/6 кВ Янтарная (новое строительство)</v>
      </c>
    </row>
    <row r="22" spans="1:2" ht="27.75" customHeight="1" thickBot="1" x14ac:dyDescent="0.3">
      <c r="A22" s="24" t="s">
        <v>363</v>
      </c>
      <c r="B22" s="25" t="s">
        <v>511</v>
      </c>
    </row>
    <row r="23" spans="1:2" ht="22.5" customHeight="1" thickBot="1" x14ac:dyDescent="0.3">
      <c r="A23" s="24" t="s">
        <v>330</v>
      </c>
      <c r="B23" s="156" t="s">
        <v>508</v>
      </c>
    </row>
    <row r="24" spans="1:2" ht="24.75" customHeight="1" thickBot="1" x14ac:dyDescent="0.3">
      <c r="A24" s="24" t="s">
        <v>364</v>
      </c>
      <c r="B24" s="26" t="s">
        <v>591</v>
      </c>
    </row>
    <row r="25" spans="1:2" ht="28.5" customHeight="1" thickBot="1" x14ac:dyDescent="0.3">
      <c r="A25" s="27" t="s">
        <v>365</v>
      </c>
      <c r="B25" s="25">
        <v>2025</v>
      </c>
    </row>
    <row r="26" spans="1:2" ht="37.5" customHeight="1" thickBot="1" x14ac:dyDescent="0.3">
      <c r="A26" s="28" t="s">
        <v>366</v>
      </c>
      <c r="B26" s="29" t="str">
        <f>'3.3 паспорт описание'!C30</f>
        <v>П</v>
      </c>
    </row>
    <row r="27" spans="1:2" ht="29.25" thickBot="1" x14ac:dyDescent="0.3">
      <c r="A27" s="35" t="s">
        <v>576</v>
      </c>
      <c r="B27" s="65">
        <f>'6.2. Паспорт фин осв ввод'!D24</f>
        <v>41.314594127603229</v>
      </c>
    </row>
    <row r="28" spans="1:2" ht="16.5" thickBot="1" x14ac:dyDescent="0.3">
      <c r="A28" s="31" t="s">
        <v>367</v>
      </c>
      <c r="B28" s="31" t="s">
        <v>577</v>
      </c>
    </row>
    <row r="29" spans="1:2" ht="29.25" thickBot="1" x14ac:dyDescent="0.3">
      <c r="A29" s="36" t="s">
        <v>368</v>
      </c>
      <c r="B29" s="68">
        <v>0</v>
      </c>
    </row>
    <row r="30" spans="1:2" ht="29.25" thickBot="1" x14ac:dyDescent="0.3">
      <c r="A30" s="36" t="s">
        <v>369</v>
      </c>
      <c r="B30" s="69">
        <v>0</v>
      </c>
    </row>
    <row r="31" spans="1:2" ht="16.5" thickBot="1" x14ac:dyDescent="0.3">
      <c r="A31" s="31" t="s">
        <v>370</v>
      </c>
      <c r="B31" s="68"/>
    </row>
    <row r="32" spans="1:2" ht="29.25" thickBot="1" x14ac:dyDescent="0.3">
      <c r="A32" s="36" t="s">
        <v>522</v>
      </c>
      <c r="B32" s="157">
        <v>0</v>
      </c>
    </row>
    <row r="33" spans="1:2" ht="16.5" thickBot="1" x14ac:dyDescent="0.3">
      <c r="A33" s="31" t="s">
        <v>523</v>
      </c>
      <c r="B33" s="69">
        <v>0</v>
      </c>
    </row>
    <row r="34" spans="1:2" ht="16.5" thickBot="1" x14ac:dyDescent="0.3">
      <c r="A34" s="31" t="s">
        <v>371</v>
      </c>
      <c r="B34" s="102">
        <f>B33/B27</f>
        <v>0</v>
      </c>
    </row>
    <row r="35" spans="1:2" ht="16.5" thickBot="1" x14ac:dyDescent="0.3">
      <c r="A35" s="31" t="s">
        <v>372</v>
      </c>
      <c r="B35" s="109">
        <v>0</v>
      </c>
    </row>
    <row r="36" spans="1:2" ht="16.5" thickBot="1" x14ac:dyDescent="0.3">
      <c r="A36" s="31" t="s">
        <v>373</v>
      </c>
      <c r="B36" s="103">
        <v>0</v>
      </c>
    </row>
    <row r="37" spans="1:2" ht="29.25" thickBot="1" x14ac:dyDescent="0.3">
      <c r="A37" s="36" t="s">
        <v>374</v>
      </c>
      <c r="B37" s="126">
        <v>0</v>
      </c>
    </row>
    <row r="38" spans="1:2" ht="16.5" thickBot="1" x14ac:dyDescent="0.3">
      <c r="A38" s="31" t="s">
        <v>523</v>
      </c>
      <c r="B38" s="105">
        <v>0</v>
      </c>
    </row>
    <row r="39" spans="1:2" ht="16.5" thickBot="1" x14ac:dyDescent="0.3">
      <c r="A39" s="31" t="s">
        <v>371</v>
      </c>
      <c r="B39" s="105">
        <v>0</v>
      </c>
    </row>
    <row r="40" spans="1:2" ht="16.5" thickBot="1" x14ac:dyDescent="0.3">
      <c r="A40" s="31" t="s">
        <v>372</v>
      </c>
      <c r="B40" s="105">
        <v>0</v>
      </c>
    </row>
    <row r="41" spans="1:2" ht="16.5" thickBot="1" x14ac:dyDescent="0.3">
      <c r="A41" s="31" t="s">
        <v>373</v>
      </c>
      <c r="B41" s="105">
        <v>0</v>
      </c>
    </row>
    <row r="42" spans="1:2" ht="29.25" thickBot="1" x14ac:dyDescent="0.3">
      <c r="A42" s="36" t="s">
        <v>375</v>
      </c>
      <c r="B42" s="126">
        <v>0</v>
      </c>
    </row>
    <row r="43" spans="1:2" ht="16.5" thickBot="1" x14ac:dyDescent="0.3">
      <c r="A43" s="31" t="s">
        <v>523</v>
      </c>
      <c r="B43" s="103">
        <v>0</v>
      </c>
    </row>
    <row r="44" spans="1:2" ht="16.5" thickBot="1" x14ac:dyDescent="0.3">
      <c r="A44" s="31" t="s">
        <v>371</v>
      </c>
      <c r="B44" s="105">
        <v>0</v>
      </c>
    </row>
    <row r="45" spans="1:2" ht="16.5" thickBot="1" x14ac:dyDescent="0.3">
      <c r="A45" s="31" t="s">
        <v>372</v>
      </c>
      <c r="B45" s="105">
        <v>0</v>
      </c>
    </row>
    <row r="46" spans="1:2" ht="16.5" thickBot="1" x14ac:dyDescent="0.3">
      <c r="A46" s="31" t="s">
        <v>373</v>
      </c>
      <c r="B46" s="105">
        <v>0</v>
      </c>
    </row>
    <row r="47" spans="1:2" ht="29.25" thickBot="1" x14ac:dyDescent="0.3">
      <c r="A47" s="30" t="s">
        <v>376</v>
      </c>
      <c r="B47" s="157">
        <v>0</v>
      </c>
    </row>
    <row r="48" spans="1:2" ht="16.5" thickBot="1" x14ac:dyDescent="0.3">
      <c r="A48" s="32" t="s">
        <v>370</v>
      </c>
      <c r="B48" s="70"/>
    </row>
    <row r="49" spans="1:2" ht="16.5" thickBot="1" x14ac:dyDescent="0.3">
      <c r="A49" s="32" t="s">
        <v>377</v>
      </c>
      <c r="B49" s="70">
        <v>0</v>
      </c>
    </row>
    <row r="50" spans="1:2" ht="16.5" thickBot="1" x14ac:dyDescent="0.3">
      <c r="A50" s="32" t="s">
        <v>378</v>
      </c>
      <c r="B50" s="70">
        <v>0</v>
      </c>
    </row>
    <row r="51" spans="1:2" ht="16.5" thickBot="1" x14ac:dyDescent="0.3">
      <c r="A51" s="32" t="s">
        <v>379</v>
      </c>
      <c r="B51" s="70">
        <v>0</v>
      </c>
    </row>
    <row r="52" spans="1:2" ht="16.5" thickBot="1" x14ac:dyDescent="0.3">
      <c r="A52" s="27" t="s">
        <v>380</v>
      </c>
      <c r="B52" s="104">
        <f>B53/B27</f>
        <v>0</v>
      </c>
    </row>
    <row r="53" spans="1:2" ht="16.5" thickBot="1" x14ac:dyDescent="0.3">
      <c r="A53" s="27" t="s">
        <v>381</v>
      </c>
      <c r="B53" s="110">
        <v>0</v>
      </c>
    </row>
    <row r="54" spans="1:2" ht="16.5" thickBot="1" x14ac:dyDescent="0.3">
      <c r="A54" s="27" t="s">
        <v>382</v>
      </c>
      <c r="B54" s="104">
        <f>B55/(B27/1.2)</f>
        <v>0</v>
      </c>
    </row>
    <row r="55" spans="1:2" ht="16.5" thickBot="1" x14ac:dyDescent="0.3">
      <c r="A55" s="28" t="s">
        <v>383</v>
      </c>
      <c r="B55" s="111">
        <v>0</v>
      </c>
    </row>
    <row r="56" spans="1:2" ht="15.75" customHeight="1" thickBot="1" x14ac:dyDescent="0.3">
      <c r="A56" s="30" t="s">
        <v>384</v>
      </c>
      <c r="B56" s="72"/>
    </row>
    <row r="57" spans="1:2" ht="16.5" thickBot="1" x14ac:dyDescent="0.3">
      <c r="A57" s="33" t="s">
        <v>385</v>
      </c>
      <c r="B57" s="73" t="s">
        <v>521</v>
      </c>
    </row>
    <row r="58" spans="1:2" ht="23.25" customHeight="1" thickBot="1" x14ac:dyDescent="0.3">
      <c r="A58" s="33" t="s">
        <v>386</v>
      </c>
      <c r="B58" s="157"/>
    </row>
    <row r="59" spans="1:2" ht="16.5" thickBot="1" x14ac:dyDescent="0.3">
      <c r="A59" s="33" t="s">
        <v>387</v>
      </c>
      <c r="B59" s="157"/>
    </row>
    <row r="60" spans="1:2" ht="16.5" thickBot="1" x14ac:dyDescent="0.3">
      <c r="A60" s="33" t="s">
        <v>388</v>
      </c>
      <c r="B60" s="157"/>
    </row>
    <row r="61" spans="1:2" ht="16.5" thickBot="1" x14ac:dyDescent="0.3">
      <c r="A61" s="34" t="s">
        <v>389</v>
      </c>
      <c r="B61" s="157"/>
    </row>
    <row r="62" spans="1:2" ht="30.75" thickBot="1" x14ac:dyDescent="0.3">
      <c r="A62" s="32" t="s">
        <v>390</v>
      </c>
      <c r="B62" s="158" t="s">
        <v>510</v>
      </c>
    </row>
    <row r="63" spans="1:2" ht="29.25" thickBot="1" x14ac:dyDescent="0.3">
      <c r="A63" s="27" t="s">
        <v>391</v>
      </c>
      <c r="B63" s="107" t="s">
        <v>587</v>
      </c>
    </row>
    <row r="64" spans="1:2" ht="16.5" thickBot="1" x14ac:dyDescent="0.3">
      <c r="A64" s="32" t="s">
        <v>370</v>
      </c>
      <c r="B64" s="74"/>
    </row>
    <row r="65" spans="1:2" ht="16.5" thickBot="1" x14ac:dyDescent="0.3">
      <c r="A65" s="32" t="s">
        <v>392</v>
      </c>
      <c r="B65" s="75" t="s">
        <v>524</v>
      </c>
    </row>
    <row r="66" spans="1:2" ht="16.5" thickBot="1" x14ac:dyDescent="0.3">
      <c r="A66" s="32" t="s">
        <v>393</v>
      </c>
      <c r="B66" s="76" t="s">
        <v>524</v>
      </c>
    </row>
    <row r="67" spans="1:2" ht="16.5" thickBot="1" x14ac:dyDescent="0.3">
      <c r="A67" s="77" t="s">
        <v>394</v>
      </c>
      <c r="B67" s="78" t="s">
        <v>588</v>
      </c>
    </row>
    <row r="68" spans="1:2" ht="59.25" customHeight="1" thickBot="1" x14ac:dyDescent="0.3">
      <c r="A68" s="27" t="s">
        <v>395</v>
      </c>
      <c r="B68" s="71" t="s">
        <v>590</v>
      </c>
    </row>
    <row r="69" spans="1:2" ht="16.5" thickBot="1" x14ac:dyDescent="0.3">
      <c r="A69" s="33" t="s">
        <v>396</v>
      </c>
      <c r="B69" s="106" t="s">
        <v>524</v>
      </c>
    </row>
    <row r="70" spans="1:2" ht="16.5" thickBot="1" x14ac:dyDescent="0.3">
      <c r="A70" s="33" t="s">
        <v>397</v>
      </c>
      <c r="B70" s="79" t="s">
        <v>524</v>
      </c>
    </row>
    <row r="71" spans="1:2" ht="16.5" thickBot="1" x14ac:dyDescent="0.3">
      <c r="A71" s="33" t="s">
        <v>398</v>
      </c>
      <c r="B71" s="79" t="s">
        <v>524</v>
      </c>
    </row>
    <row r="72" spans="1:2" ht="29.25" thickBot="1" x14ac:dyDescent="0.3">
      <c r="A72" s="37" t="s">
        <v>399</v>
      </c>
      <c r="B72" s="108" t="s">
        <v>589</v>
      </c>
    </row>
    <row r="73" spans="1:2" ht="28.5" x14ac:dyDescent="0.25">
      <c r="A73" s="30" t="s">
        <v>400</v>
      </c>
      <c r="B73" s="421" t="s">
        <v>517</v>
      </c>
    </row>
    <row r="74" spans="1:2" x14ac:dyDescent="0.25">
      <c r="A74" s="33" t="s">
        <v>401</v>
      </c>
      <c r="B74" s="422"/>
    </row>
    <row r="75" spans="1:2" x14ac:dyDescent="0.25">
      <c r="A75" s="33" t="s">
        <v>402</v>
      </c>
      <c r="B75" s="422"/>
    </row>
    <row r="76" spans="1:2" x14ac:dyDescent="0.25">
      <c r="A76" s="33" t="s">
        <v>403</v>
      </c>
      <c r="B76" s="422"/>
    </row>
    <row r="77" spans="1:2" x14ac:dyDescent="0.25">
      <c r="A77" s="33" t="s">
        <v>404</v>
      </c>
      <c r="B77" s="422"/>
    </row>
    <row r="78" spans="1:2" ht="16.5" thickBot="1" x14ac:dyDescent="0.3">
      <c r="A78" s="38" t="s">
        <v>405</v>
      </c>
      <c r="B78" s="4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2020-02-05T10:58:39Z</cp:lastPrinted>
  <dcterms:created xsi:type="dcterms:W3CDTF">2015-08-16T15:31:05Z</dcterms:created>
  <dcterms:modified xsi:type="dcterms:W3CDTF">2023-11-30T10:28:50Z</dcterms:modified>
</cp:coreProperties>
</file>